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480" yWindow="135" windowWidth="18195" windowHeight="8505"/>
  </bookViews>
  <sheets>
    <sheet name="Arkusz1" sheetId="1" r:id="rId1"/>
    <sheet name="Arkusz2" sheetId="2" r:id="rId2"/>
    <sheet name="Arkusz3" sheetId="3" r:id="rId3"/>
  </sheets>
  <calcPr calcId="144525"/>
</workbook>
</file>

<file path=xl/calcChain.xml><?xml version="1.0" encoding="utf-8"?>
<calcChain xmlns="http://schemas.openxmlformats.org/spreadsheetml/2006/main">
  <c r="L8" i="1" l="1"/>
  <c r="L10" i="1"/>
  <c r="L12" i="1"/>
  <c r="L14" i="1"/>
  <c r="L16" i="1"/>
  <c r="L18" i="1"/>
  <c r="G31" i="1"/>
  <c r="J38" i="1" s="1"/>
  <c r="C35" i="1"/>
  <c r="L20" i="1"/>
  <c r="P7" i="1"/>
  <c r="O5" i="1"/>
  <c r="C15" i="1"/>
  <c r="C9" i="1"/>
  <c r="C31" i="1" l="1"/>
  <c r="Q19" i="1"/>
  <c r="Q21" i="1"/>
  <c r="F6" i="1" l="1"/>
  <c r="F8" i="1" l="1"/>
  <c r="Q7" i="1"/>
  <c r="Q9" i="1"/>
  <c r="Q11" i="1"/>
  <c r="Q13" i="1"/>
  <c r="Q15" i="1"/>
  <c r="Q17" i="1"/>
  <c r="Q5" i="1"/>
  <c r="F10" i="1" l="1"/>
  <c r="F12" i="1" l="1"/>
  <c r="F14" i="1" l="1"/>
  <c r="F16" i="1" l="1"/>
  <c r="F18" i="1" s="1"/>
  <c r="F20" i="1" s="1"/>
  <c r="C32" i="1" s="1"/>
  <c r="C34" i="1" l="1"/>
  <c r="C36" i="1" s="1"/>
  <c r="D17" i="1" l="1"/>
  <c r="D15" i="1"/>
  <c r="D19" i="1"/>
  <c r="D7" i="1"/>
  <c r="D9" i="1"/>
  <c r="D11" i="1"/>
  <c r="D13" i="1"/>
  <c r="C14" i="1" l="1"/>
  <c r="E13" i="1"/>
  <c r="E14" i="1" s="1"/>
  <c r="C10" i="1"/>
  <c r="E9" i="1"/>
  <c r="E10" i="1" s="1"/>
  <c r="E19" i="1"/>
  <c r="E20" i="1" s="1"/>
  <c r="C20" i="1"/>
  <c r="C18" i="1"/>
  <c r="E17" i="1"/>
  <c r="E18" i="1" s="1"/>
  <c r="C12" i="1"/>
  <c r="C8" i="1"/>
  <c r="C16" i="1"/>
  <c r="C48" i="1" l="1"/>
  <c r="B49" i="1" s="1"/>
  <c r="C52" i="1" s="1"/>
  <c r="C51" i="1" l="1"/>
  <c r="C50" i="1"/>
  <c r="B50" i="1"/>
  <c r="B51" i="1"/>
  <c r="B52" i="1"/>
  <c r="E15" i="1" s="1"/>
  <c r="E16" i="1" s="1"/>
  <c r="E7" i="1" l="1"/>
  <c r="E8" i="1" s="1"/>
  <c r="F9" i="1" s="1"/>
  <c r="E11" i="1"/>
  <c r="E12" i="1" s="1"/>
  <c r="L9" i="1" l="1"/>
  <c r="M8" i="1" s="1"/>
  <c r="J8" i="1"/>
  <c r="M9" i="1"/>
  <c r="C37" i="1"/>
  <c r="B38" i="1" s="1"/>
  <c r="H8" i="1"/>
  <c r="F11" i="1"/>
  <c r="L11" i="1" l="1"/>
  <c r="M10" i="1" s="1"/>
  <c r="J10" i="1"/>
  <c r="H10" i="1"/>
  <c r="N8" i="1"/>
  <c r="N9" i="1"/>
  <c r="F13" i="1"/>
  <c r="M11" i="1" l="1"/>
  <c r="N11" i="1" s="1"/>
  <c r="L13" i="1"/>
  <c r="M12" i="1" s="1"/>
  <c r="H12" i="1"/>
  <c r="J12" i="1"/>
  <c r="F15" i="1"/>
  <c r="F17" i="1" s="1"/>
  <c r="N10" i="1" l="1"/>
  <c r="M13" i="1"/>
  <c r="N13" i="1" s="1"/>
  <c r="L17" i="1"/>
  <c r="M17" i="1" s="1"/>
  <c r="H16" i="1"/>
  <c r="J16" i="1"/>
  <c r="L15" i="1"/>
  <c r="J14" i="1"/>
  <c r="H14" i="1"/>
  <c r="M16" i="1"/>
  <c r="N12" i="1"/>
  <c r="F19" i="1"/>
  <c r="L19" i="1" l="1"/>
  <c r="M18" i="1" s="1"/>
  <c r="J18" i="1"/>
  <c r="H18" i="1"/>
  <c r="H32" i="1" s="1"/>
  <c r="M14" i="1"/>
  <c r="M15" i="1"/>
  <c r="O19" i="1"/>
  <c r="H34" i="1" s="1"/>
  <c r="P19" i="1"/>
  <c r="J34" i="1" s="1"/>
  <c r="N16" i="1"/>
  <c r="M19" i="1"/>
  <c r="N17" i="1"/>
  <c r="F21" i="1"/>
  <c r="H36" i="1" l="1"/>
  <c r="I49" i="1" s="1"/>
  <c r="N14" i="1"/>
  <c r="N15" i="1"/>
  <c r="J32" i="1"/>
  <c r="J36" i="1" s="1"/>
  <c r="N18" i="1"/>
  <c r="N19" i="1"/>
  <c r="H20" i="1"/>
  <c r="J20" i="1"/>
  <c r="L21" i="1"/>
  <c r="C33" i="1"/>
  <c r="P21" i="1"/>
  <c r="O21" i="1"/>
  <c r="H17" i="1" l="1"/>
  <c r="H9" i="1"/>
  <c r="H19" i="1"/>
  <c r="I18" i="1" s="1"/>
  <c r="I19" i="1" s="1"/>
  <c r="H13" i="1"/>
  <c r="I12" i="1" s="1"/>
  <c r="I13" i="1" s="1"/>
  <c r="H15" i="1"/>
  <c r="H11" i="1"/>
  <c r="J19" i="1"/>
  <c r="K18" i="1" s="1"/>
  <c r="K19" i="1" s="1"/>
  <c r="J13" i="1"/>
  <c r="K12" i="1" s="1"/>
  <c r="K13" i="1" s="1"/>
  <c r="M49" i="1"/>
  <c r="H38" i="1"/>
  <c r="M20" i="1"/>
  <c r="M21" i="1"/>
  <c r="I48" i="1" l="1"/>
  <c r="I50" i="1" s="1"/>
  <c r="I52" i="1" s="1"/>
  <c r="N20" i="1"/>
  <c r="N21" i="1"/>
  <c r="I55" i="1" l="1"/>
  <c r="H52" i="1"/>
  <c r="H53" i="1"/>
  <c r="I53" i="1"/>
  <c r="H54" i="1"/>
  <c r="I54" i="1"/>
  <c r="H55" i="1"/>
  <c r="I16" i="1" l="1"/>
  <c r="I17" i="1" s="1"/>
  <c r="J17" i="1" s="1"/>
  <c r="I10" i="1"/>
  <c r="I11" i="1" s="1"/>
  <c r="J11" i="1" s="1"/>
  <c r="I8" i="1"/>
  <c r="I9" i="1" s="1"/>
  <c r="I14" i="1"/>
  <c r="I15" i="1" s="1"/>
  <c r="J15" i="1" s="1"/>
  <c r="I21" i="1" l="1"/>
  <c r="H39" i="1" s="1"/>
  <c r="O9" i="1"/>
  <c r="O11" i="1" s="1"/>
  <c r="O13" i="1" s="1"/>
  <c r="O15" i="1" s="1"/>
  <c r="O17" i="1" s="1"/>
  <c r="O20" i="1" s="1"/>
  <c r="O22" i="1" s="1"/>
  <c r="J9" i="1"/>
  <c r="M48" i="1" s="1"/>
  <c r="M50" i="1" s="1"/>
  <c r="M52" i="1" s="1"/>
  <c r="M55" i="1" l="1"/>
  <c r="L54" i="1"/>
  <c r="M54" i="1"/>
  <c r="L55" i="1"/>
  <c r="L52" i="1"/>
  <c r="L53" i="1"/>
  <c r="M53" i="1"/>
  <c r="K8" i="1" l="1"/>
  <c r="K9" i="1" s="1"/>
  <c r="P9" i="1" s="1"/>
  <c r="K14" i="1"/>
  <c r="K15" i="1" s="1"/>
  <c r="K16" i="1"/>
  <c r="K17" i="1" s="1"/>
  <c r="K10" i="1"/>
  <c r="K11" i="1" s="1"/>
  <c r="K21" i="1" l="1"/>
  <c r="J39" i="1" s="1"/>
  <c r="P11" i="1"/>
  <c r="P13" i="1" s="1"/>
  <c r="P15" i="1" s="1"/>
  <c r="P17" i="1" s="1"/>
  <c r="P20" i="1" s="1"/>
  <c r="P22" i="1" s="1"/>
</calcChain>
</file>

<file path=xl/sharedStrings.xml><?xml version="1.0" encoding="utf-8"?>
<sst xmlns="http://schemas.openxmlformats.org/spreadsheetml/2006/main" count="58" uniqueCount="51">
  <si>
    <t>Oznaczenie</t>
  </si>
  <si>
    <t>Długości boków d</t>
  </si>
  <si>
    <t>Przyrosty</t>
  </si>
  <si>
    <t>dx</t>
  </si>
  <si>
    <t>dy</t>
  </si>
  <si>
    <t>Kontrola przyrostów</t>
  </si>
  <si>
    <t xml:space="preserve">                  A+50</t>
  </si>
  <si>
    <t xml:space="preserve">S    C   </t>
  </si>
  <si>
    <t>dx   dy</t>
  </si>
  <si>
    <t>Współrzędne</t>
  </si>
  <si>
    <t>X</t>
  </si>
  <si>
    <t>Y</t>
  </si>
  <si>
    <t>Uwagi</t>
  </si>
  <si>
    <t>n=</t>
  </si>
  <si>
    <t>[α]p</t>
  </si>
  <si>
    <t>[α]t</t>
  </si>
  <si>
    <t>f kt</t>
  </si>
  <si>
    <t>Kąty afla</t>
  </si>
  <si>
    <t>v kt</t>
  </si>
  <si>
    <t>Kąty poprawione</t>
  </si>
  <si>
    <t>f kt max</t>
  </si>
  <si>
    <t>[α]p+v</t>
  </si>
  <si>
    <t>Iteracje do wyrównania kątowego</t>
  </si>
  <si>
    <t>[α]t'</t>
  </si>
  <si>
    <t>Azymuty</t>
  </si>
  <si>
    <t>Wyrównanie kątów</t>
  </si>
  <si>
    <t>dane zależne od n</t>
  </si>
  <si>
    <t>Długość ciągu</t>
  </si>
  <si>
    <t>[∆x]p</t>
  </si>
  <si>
    <t>[∆x]t</t>
  </si>
  <si>
    <t>[∆y]p</t>
  </si>
  <si>
    <t>[∆y]t</t>
  </si>
  <si>
    <t>fx</t>
  </si>
  <si>
    <t>fy</t>
  </si>
  <si>
    <t>fL +/-</t>
  </si>
  <si>
    <t>fL max +/-</t>
  </si>
  <si>
    <t>vx / dx pop</t>
  </si>
  <si>
    <t>vy / dy pop</t>
  </si>
  <si>
    <t>[vdx]'</t>
  </si>
  <si>
    <t>[vdy]'</t>
  </si>
  <si>
    <t>vx'</t>
  </si>
  <si>
    <t>vy'</t>
  </si>
  <si>
    <t>iter do plus</t>
  </si>
  <si>
    <t>iter do minus</t>
  </si>
  <si>
    <t>Iteracje do wyrównania przyrostów</t>
  </si>
  <si>
    <t>[dx]pop</t>
  </si>
  <si>
    <t>[dy]pop</t>
  </si>
  <si>
    <r>
      <t xml:space="preserve">Wyrównanie przyrostów </t>
    </r>
    <r>
      <rPr>
        <i/>
        <sz val="10"/>
        <color rgb="FFFFFFFF"/>
        <rFont val="Calibri"/>
        <family val="2"/>
        <charset val="238"/>
      </rPr>
      <t>∆x, ∆y</t>
    </r>
  </si>
  <si>
    <t>&lt;- tu wpisz "n" z listy</t>
  </si>
  <si>
    <t>dla kontroli podałem współrzedne które mogą się różnić max o 1cm względem obliczonych przez Was</t>
  </si>
  <si>
    <t>pozostałe 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</si>
</sst>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0"/>
  </numFmts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i/>
      <sz val="10"/>
      <color rgb="FFFFFFFF"/>
      <name val="Calibri"/>
      <family val="2"/>
      <charset val="238"/>
      <scheme val="minor"/>
    </font>
    <font>
      <b/>
      <sz val="12"/>
      <color rgb="FFFFFFFF"/>
      <name val="Calibri"/>
      <family val="2"/>
      <charset val="238"/>
      <scheme val="minor"/>
    </font>
    <font>
      <i/>
      <sz val="10"/>
      <color rgb="FFFFFFFF"/>
      <name val="Calibri"/>
      <family val="2"/>
      <charset val="238"/>
    </font>
    <font>
      <b/>
      <i/>
      <sz val="10"/>
      <color rgb="FFFFFFFF"/>
      <name val="Calibri"/>
      <family val="2"/>
      <charset val="238"/>
      <scheme val="minor"/>
    </font>
    <font>
      <b/>
      <i/>
      <sz val="8"/>
      <color rgb="FFFFFFFF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b/>
      <sz val="1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4" fillId="5" borderId="0" xfId="0" applyFont="1" applyFill="1"/>
    <xf numFmtId="0" fontId="4" fillId="5" borderId="0" xfId="0" applyFont="1" applyFill="1" applyBorder="1"/>
    <xf numFmtId="0" fontId="0" fillId="5" borderId="0" xfId="0" applyFill="1" applyProtection="1">
      <protection hidden="1"/>
    </xf>
    <xf numFmtId="0" fontId="0" fillId="0" borderId="0" xfId="0" applyProtection="1">
      <protection hidden="1"/>
    </xf>
    <xf numFmtId="0" fontId="1" fillId="5" borderId="3" xfId="0" applyFont="1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1" fillId="5" borderId="5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0" fillId="3" borderId="6" xfId="0" applyFill="1" applyBorder="1" applyAlignment="1" applyProtection="1">
      <alignment horizontal="center" vertical="center"/>
      <protection hidden="1"/>
    </xf>
    <xf numFmtId="0" fontId="0" fillId="3" borderId="10" xfId="0" applyFill="1" applyBorder="1" applyAlignment="1" applyProtection="1">
      <alignment horizontal="center" vertical="center"/>
      <protection hidden="1"/>
    </xf>
    <xf numFmtId="0" fontId="0" fillId="0" borderId="34" xfId="0" applyBorder="1" applyProtection="1">
      <protection hidden="1"/>
    </xf>
    <xf numFmtId="164" fontId="0" fillId="4" borderId="9" xfId="0" applyNumberFormat="1" applyFill="1" applyBorder="1" applyAlignment="1" applyProtection="1">
      <alignment horizontal="center" vertical="center"/>
      <protection hidden="1"/>
    </xf>
    <xf numFmtId="164" fontId="2" fillId="3" borderId="26" xfId="0" applyNumberFormat="1" applyFont="1" applyFill="1" applyBorder="1" applyAlignment="1" applyProtection="1">
      <alignment horizontal="center" vertical="center"/>
      <protection hidden="1"/>
    </xf>
    <xf numFmtId="164" fontId="4" fillId="3" borderId="1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ill="1" applyBorder="1" applyAlignment="1" applyProtection="1">
      <alignment vertical="center"/>
      <protection hidden="1"/>
    </xf>
    <xf numFmtId="164" fontId="4" fillId="3" borderId="20" xfId="0" applyNumberFormat="1" applyFont="1" applyFill="1" applyBorder="1" applyAlignment="1" applyProtection="1">
      <alignment horizontal="center" vertical="center"/>
      <protection hidden="1"/>
    </xf>
    <xf numFmtId="164" fontId="0" fillId="3" borderId="24" xfId="0" applyNumberFormat="1" applyFill="1" applyBorder="1" applyAlignment="1" applyProtection="1">
      <alignment horizontal="center" vertical="center"/>
      <protection hidden="1"/>
    </xf>
    <xf numFmtId="164" fontId="6" fillId="3" borderId="1" xfId="0" applyNumberFormat="1" applyFont="1" applyFill="1" applyBorder="1" applyAlignment="1" applyProtection="1">
      <alignment horizontal="center" vertical="center"/>
      <protection hidden="1"/>
    </xf>
    <xf numFmtId="164" fontId="4" fillId="3" borderId="9" xfId="0" applyNumberFormat="1" applyFont="1" applyFill="1" applyBorder="1" applyAlignment="1" applyProtection="1">
      <alignment horizontal="center" vertical="center"/>
      <protection hidden="1"/>
    </xf>
    <xf numFmtId="0" fontId="3" fillId="3" borderId="9" xfId="0" applyFont="1" applyFill="1" applyBorder="1" applyAlignment="1" applyProtection="1">
      <alignment horizontal="center" vertical="center"/>
      <protection hidden="1"/>
    </xf>
    <xf numFmtId="2" fontId="4" fillId="5" borderId="9" xfId="0" applyNumberFormat="1" applyFont="1" applyFill="1" applyBorder="1" applyAlignment="1" applyProtection="1">
      <alignment horizontal="center" vertical="center"/>
      <protection hidden="1"/>
    </xf>
    <xf numFmtId="2" fontId="4" fillId="5" borderId="1" xfId="0" applyNumberFormat="1" applyFont="1" applyFill="1" applyBorder="1" applyAlignment="1" applyProtection="1">
      <alignment horizontal="center" vertical="center"/>
      <protection hidden="1"/>
    </xf>
    <xf numFmtId="164" fontId="4" fillId="5" borderId="1" xfId="0" applyNumberFormat="1" applyFont="1" applyFill="1" applyBorder="1" applyAlignment="1" applyProtection="1">
      <alignment horizontal="center" vertical="center"/>
      <protection hidden="1"/>
    </xf>
    <xf numFmtId="165" fontId="4" fillId="5" borderId="1" xfId="0" applyNumberFormat="1" applyFont="1" applyFill="1" applyBorder="1" applyAlignment="1" applyProtection="1">
      <alignment horizontal="center" vertical="center"/>
      <protection hidden="1"/>
    </xf>
    <xf numFmtId="164" fontId="0" fillId="2" borderId="9" xfId="0" applyNumberFormat="1" applyFill="1" applyBorder="1" applyAlignment="1" applyProtection="1">
      <alignment horizontal="center" vertical="center"/>
      <protection hidden="1"/>
    </xf>
    <xf numFmtId="164" fontId="4" fillId="3" borderId="10" xfId="0" applyNumberFormat="1" applyFont="1" applyFill="1" applyBorder="1" applyAlignment="1" applyProtection="1">
      <alignment horizontal="center" vertical="center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2" fontId="4" fillId="5" borderId="10" xfId="0" applyNumberFormat="1" applyFont="1" applyFill="1" applyBorder="1" applyAlignment="1" applyProtection="1">
      <alignment horizontal="center" vertical="center"/>
      <protection hidden="1"/>
    </xf>
    <xf numFmtId="0" fontId="0" fillId="4" borderId="9" xfId="0" applyFill="1" applyBorder="1" applyAlignment="1" applyProtection="1">
      <alignment horizontal="center" vertical="center"/>
      <protection hidden="1"/>
    </xf>
    <xf numFmtId="2" fontId="4" fillId="5" borderId="23" xfId="0" applyNumberFormat="1" applyFont="1" applyFill="1" applyBorder="1" applyAlignment="1" applyProtection="1">
      <alignment horizontal="center" vertical="center"/>
      <protection hidden="1"/>
    </xf>
    <xf numFmtId="164" fontId="4" fillId="3" borderId="21" xfId="0" applyNumberFormat="1" applyFont="1" applyFill="1" applyBorder="1" applyAlignment="1" applyProtection="1">
      <alignment horizontal="center" vertical="center"/>
      <protection hidden="1"/>
    </xf>
    <xf numFmtId="164" fontId="0" fillId="3" borderId="0" xfId="0" applyNumberFormat="1" applyFill="1" applyBorder="1" applyAlignment="1" applyProtection="1">
      <alignment horizontal="center" vertical="center"/>
      <protection hidden="1"/>
    </xf>
    <xf numFmtId="0" fontId="4" fillId="3" borderId="26" xfId="0" applyFont="1" applyFill="1" applyBorder="1" applyAlignment="1" applyProtection="1">
      <alignment horizontal="center" vertical="center"/>
      <protection hidden="1"/>
    </xf>
    <xf numFmtId="2" fontId="4" fillId="5" borderId="27" xfId="0" applyNumberFormat="1" applyFont="1" applyFill="1" applyBorder="1" applyAlignment="1" applyProtection="1">
      <alignment horizontal="center" vertical="center"/>
      <protection hidden="1"/>
    </xf>
    <xf numFmtId="2" fontId="7" fillId="5" borderId="27" xfId="0" applyNumberFormat="1" applyFont="1" applyFill="1" applyBorder="1" applyAlignment="1" applyProtection="1">
      <alignment horizontal="center" vertical="center"/>
      <protection hidden="1"/>
    </xf>
    <xf numFmtId="164" fontId="4" fillId="5" borderId="27" xfId="0" applyNumberFormat="1" applyFont="1" applyFill="1" applyBorder="1" applyAlignment="1" applyProtection="1">
      <alignment horizontal="center" vertical="center"/>
      <protection hidden="1"/>
    </xf>
    <xf numFmtId="165" fontId="4" fillId="5" borderId="27" xfId="0" applyNumberFormat="1" applyFont="1" applyFill="1" applyBorder="1" applyAlignment="1" applyProtection="1">
      <alignment horizontal="center" vertical="center"/>
      <protection hidden="1"/>
    </xf>
    <xf numFmtId="2" fontId="0" fillId="4" borderId="1" xfId="0" applyNumberFormat="1" applyFill="1" applyBorder="1" applyAlignment="1" applyProtection="1">
      <alignment horizontal="center" vertical="center"/>
      <protection hidden="1"/>
    </xf>
    <xf numFmtId="0" fontId="0" fillId="3" borderId="18" xfId="0" applyFill="1" applyBorder="1" applyAlignment="1" applyProtection="1">
      <alignment horizontal="center" vertical="center"/>
      <protection hidden="1"/>
    </xf>
    <xf numFmtId="166" fontId="0" fillId="3" borderId="18" xfId="0" applyNumberFormat="1" applyFill="1" applyBorder="1" applyAlignment="1" applyProtection="1">
      <alignment horizontal="center" vertical="center"/>
      <protection hidden="1"/>
    </xf>
    <xf numFmtId="2" fontId="4" fillId="3" borderId="21" xfId="0" applyNumberFormat="1" applyFont="1" applyFill="1" applyBorder="1" applyAlignment="1" applyProtection="1">
      <alignment horizontal="center" vertical="center"/>
      <protection hidden="1"/>
    </xf>
    <xf numFmtId="2" fontId="4" fillId="5" borderId="0" xfId="0" applyNumberFormat="1" applyFont="1" applyFill="1" applyBorder="1" applyAlignment="1" applyProtection="1">
      <alignment horizontal="center" vertical="center"/>
      <protection hidden="1"/>
    </xf>
    <xf numFmtId="164" fontId="4" fillId="5" borderId="0" xfId="0" applyNumberFormat="1" applyFont="1" applyFill="1" applyBorder="1" applyAlignment="1" applyProtection="1">
      <alignment horizontal="center" vertical="center"/>
      <protection hidden="1"/>
    </xf>
    <xf numFmtId="165" fontId="4" fillId="5" borderId="0" xfId="0" applyNumberFormat="1" applyFont="1" applyFill="1" applyBorder="1" applyAlignment="1" applyProtection="1">
      <alignment horizontal="center" vertical="center"/>
      <protection hidden="1"/>
    </xf>
    <xf numFmtId="0" fontId="0" fillId="3" borderId="19" xfId="0" applyFill="1" applyBorder="1" applyAlignment="1" applyProtection="1">
      <alignment horizontal="center" vertical="center"/>
      <protection hidden="1"/>
    </xf>
    <xf numFmtId="2" fontId="0" fillId="4" borderId="33" xfId="0" applyNumberFormat="1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/>
      <protection hidden="1"/>
    </xf>
    <xf numFmtId="2" fontId="0" fillId="5" borderId="0" xfId="0" applyNumberFormat="1" applyFill="1" applyBorder="1" applyAlignment="1" applyProtection="1">
      <alignment horizontal="center" vertical="center"/>
      <protection hidden="1"/>
    </xf>
    <xf numFmtId="0" fontId="0" fillId="2" borderId="1" xfId="0" applyFill="1" applyBorder="1" applyProtection="1">
      <protection hidden="1"/>
    </xf>
    <xf numFmtId="0" fontId="4" fillId="5" borderId="0" xfId="0" applyFont="1" applyFill="1" applyBorder="1" applyAlignment="1" applyProtection="1">
      <alignment horizontal="center" vertical="center"/>
      <protection hidden="1"/>
    </xf>
    <xf numFmtId="0" fontId="4" fillId="5" borderId="0" xfId="0" applyFont="1" applyFill="1" applyProtection="1">
      <protection hidden="1"/>
    </xf>
    <xf numFmtId="0" fontId="4" fillId="5" borderId="0" xfId="0" applyFont="1" applyFill="1" applyBorder="1" applyProtection="1">
      <protection hidden="1"/>
    </xf>
    <xf numFmtId="0" fontId="4" fillId="5" borderId="0" xfId="0" applyFont="1" applyFill="1" applyBorder="1" applyAlignment="1" applyProtection="1">
      <protection hidden="1"/>
    </xf>
    <xf numFmtId="0" fontId="7" fillId="5" borderId="0" xfId="0" applyFont="1" applyFill="1" applyBorder="1" applyAlignment="1" applyProtection="1">
      <alignment horizontal="center" vertical="center" wrapText="1"/>
      <protection hidden="1"/>
    </xf>
    <xf numFmtId="0" fontId="7" fillId="5" borderId="0" xfId="0" applyFont="1" applyFill="1" applyBorder="1" applyAlignment="1" applyProtection="1">
      <protection hidden="1"/>
    </xf>
    <xf numFmtId="165" fontId="4" fillId="5" borderId="0" xfId="0" applyNumberFormat="1" applyFont="1" applyFill="1" applyBorder="1" applyAlignment="1" applyProtection="1">
      <protection hidden="1"/>
    </xf>
    <xf numFmtId="2" fontId="4" fillId="5" borderId="0" xfId="0" applyNumberFormat="1" applyFont="1" applyFill="1" applyBorder="1" applyAlignment="1" applyProtection="1">
      <protection hidden="1"/>
    </xf>
    <xf numFmtId="164" fontId="4" fillId="5" borderId="0" xfId="0" applyNumberFormat="1" applyFont="1" applyFill="1" applyBorder="1" applyAlignment="1" applyProtection="1">
      <protection hidden="1"/>
    </xf>
    <xf numFmtId="0" fontId="7" fillId="5" borderId="0" xfId="0" applyFont="1" applyFill="1" applyBorder="1" applyAlignment="1" applyProtection="1">
      <alignment vertical="center" wrapText="1"/>
      <protection hidden="1"/>
    </xf>
    <xf numFmtId="0" fontId="9" fillId="5" borderId="0" xfId="0" applyFont="1" applyFill="1" applyBorder="1" applyAlignment="1" applyProtection="1">
      <alignment vertical="center"/>
      <protection hidden="1"/>
    </xf>
    <xf numFmtId="164" fontId="7" fillId="5" borderId="0" xfId="0" applyNumberFormat="1" applyFont="1" applyFill="1" applyBorder="1" applyAlignment="1" applyProtection="1">
      <alignment vertical="center"/>
      <protection hidden="1"/>
    </xf>
    <xf numFmtId="2" fontId="7" fillId="5" borderId="0" xfId="0" applyNumberFormat="1" applyFont="1" applyFill="1" applyBorder="1" applyAlignment="1" applyProtection="1">
      <alignment horizontal="center" vertical="center"/>
      <protection hidden="1"/>
    </xf>
    <xf numFmtId="0" fontId="9" fillId="5" borderId="0" xfId="0" applyFont="1" applyFill="1" applyBorder="1" applyAlignment="1" applyProtection="1">
      <alignment horizontal="center" vertical="center"/>
      <protection hidden="1"/>
    </xf>
    <xf numFmtId="167" fontId="7" fillId="5" borderId="0" xfId="0" applyNumberFormat="1" applyFont="1" applyFill="1" applyBorder="1" applyAlignment="1" applyProtection="1">
      <alignment horizontal="center" vertical="center"/>
      <protection hidden="1"/>
    </xf>
    <xf numFmtId="2" fontId="6" fillId="5" borderId="0" xfId="0" applyNumberFormat="1" applyFont="1" applyFill="1" applyBorder="1" applyAlignment="1" applyProtection="1">
      <protection hidden="1"/>
    </xf>
    <xf numFmtId="164" fontId="4" fillId="5" borderId="0" xfId="0" applyNumberFormat="1" applyFont="1" applyFill="1" applyBorder="1" applyAlignment="1" applyProtection="1">
      <alignment vertical="center"/>
      <protection hidden="1"/>
    </xf>
    <xf numFmtId="166" fontId="7" fillId="5" borderId="0" xfId="0" applyNumberFormat="1" applyFont="1" applyFill="1" applyBorder="1" applyAlignment="1" applyProtection="1">
      <alignment horizontal="center" vertical="center"/>
      <protection hidden="1"/>
    </xf>
    <xf numFmtId="0" fontId="7" fillId="5" borderId="0" xfId="0" applyFont="1" applyFill="1" applyBorder="1" applyAlignment="1" applyProtection="1">
      <alignment vertic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166" fontId="7" fillId="5" borderId="0" xfId="0" applyNumberFormat="1" applyFont="1" applyFill="1" applyBorder="1" applyAlignment="1" applyProtection="1">
      <alignment vertical="center"/>
      <protection hidden="1"/>
    </xf>
    <xf numFmtId="0" fontId="11" fillId="5" borderId="0" xfId="0" applyFont="1" applyFill="1" applyBorder="1" applyAlignment="1" applyProtection="1">
      <alignment horizontal="center"/>
      <protection hidden="1"/>
    </xf>
    <xf numFmtId="0" fontId="4" fillId="5" borderId="0" xfId="0" applyFont="1" applyFill="1" applyBorder="1" applyAlignment="1" applyProtection="1">
      <alignment vertical="center"/>
      <protection hidden="1"/>
    </xf>
    <xf numFmtId="0" fontId="13" fillId="5" borderId="0" xfId="0" applyFont="1" applyFill="1" applyBorder="1" applyAlignment="1" applyProtection="1">
      <protection hidden="1"/>
    </xf>
    <xf numFmtId="2" fontId="4" fillId="5" borderId="0" xfId="0" applyNumberFormat="1" applyFont="1" applyFill="1" applyBorder="1" applyProtection="1">
      <protection hidden="1"/>
    </xf>
    <xf numFmtId="0" fontId="12" fillId="5" borderId="0" xfId="0" applyFont="1" applyFill="1" applyBorder="1" applyProtection="1">
      <protection hidden="1"/>
    </xf>
    <xf numFmtId="2" fontId="0" fillId="4" borderId="1" xfId="0" applyNumberFormat="1" applyFill="1" applyBorder="1" applyAlignment="1" applyProtection="1">
      <alignment vertical="center"/>
      <protection hidden="1"/>
    </xf>
    <xf numFmtId="2" fontId="16" fillId="5" borderId="9" xfId="0" applyNumberFormat="1" applyFont="1" applyFill="1" applyBorder="1" applyAlignment="1" applyProtection="1">
      <alignment horizontal="center" vertical="center"/>
      <protection hidden="1"/>
    </xf>
    <xf numFmtId="0" fontId="16" fillId="5" borderId="9" xfId="0" applyFont="1" applyFill="1" applyBorder="1" applyAlignment="1" applyProtection="1">
      <alignment horizontal="center" vertical="center"/>
      <protection hidden="1"/>
    </xf>
    <xf numFmtId="0" fontId="1" fillId="5" borderId="4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/>
      <protection hidden="1"/>
    </xf>
    <xf numFmtId="2" fontId="8" fillId="5" borderId="1" xfId="0" applyNumberFormat="1" applyFont="1" applyFill="1" applyBorder="1" applyAlignment="1" applyProtection="1">
      <alignment horizontal="center" vertical="center"/>
      <protection hidden="1"/>
    </xf>
    <xf numFmtId="2" fontId="14" fillId="5" borderId="1" xfId="0" applyNumberFormat="1" applyFont="1" applyFill="1" applyBorder="1" applyAlignment="1" applyProtection="1">
      <alignment horizontal="center" vertic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2" fontId="0" fillId="4" borderId="1" xfId="0" applyNumberFormat="1" applyFill="1" applyBorder="1" applyAlignment="1" applyProtection="1">
      <alignment horizontal="center" vertical="center"/>
      <protection hidden="1"/>
    </xf>
    <xf numFmtId="2" fontId="0" fillId="2" borderId="1" xfId="0" applyNumberFormat="1" applyFill="1" applyBorder="1" applyAlignment="1" applyProtection="1">
      <alignment horizontal="center" vertical="center"/>
      <protection hidden="1"/>
    </xf>
    <xf numFmtId="0" fontId="0" fillId="3" borderId="13" xfId="0" applyFill="1" applyBorder="1" applyAlignment="1" applyProtection="1">
      <alignment horizontal="center" vertical="center"/>
      <protection hidden="1"/>
    </xf>
    <xf numFmtId="0" fontId="0" fillId="3" borderId="14" xfId="0" applyFill="1" applyBorder="1" applyAlignment="1" applyProtection="1">
      <alignment horizontal="center" vertical="center"/>
      <protection hidden="1"/>
    </xf>
    <xf numFmtId="0" fontId="0" fillId="3" borderId="17" xfId="0" applyFill="1" applyBorder="1" applyAlignment="1" applyProtection="1">
      <alignment horizontal="center" vertical="center"/>
      <protection hidden="1"/>
    </xf>
    <xf numFmtId="0" fontId="12" fillId="5" borderId="0" xfId="0" applyFont="1" applyFill="1" applyBorder="1" applyAlignment="1" applyProtection="1">
      <alignment horizontal="center"/>
      <protection hidden="1"/>
    </xf>
    <xf numFmtId="0" fontId="0" fillId="3" borderId="21" xfId="0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/>
      <protection hidden="1"/>
    </xf>
    <xf numFmtId="0" fontId="0" fillId="3" borderId="22" xfId="0" applyFill="1" applyBorder="1" applyAlignment="1" applyProtection="1">
      <alignment horizontal="center" vertical="center"/>
      <protection hidden="1"/>
    </xf>
    <xf numFmtId="0" fontId="0" fillId="3" borderId="20" xfId="0" applyFill="1" applyBorder="1" applyAlignment="1" applyProtection="1">
      <alignment horizontal="center" vertical="center"/>
      <protection hidden="1"/>
    </xf>
    <xf numFmtId="0" fontId="0" fillId="3" borderId="24" xfId="0" applyFill="1" applyBorder="1" applyAlignment="1" applyProtection="1">
      <alignment horizontal="center" vertical="center"/>
      <protection hidden="1"/>
    </xf>
    <xf numFmtId="0" fontId="0" fillId="3" borderId="16" xfId="0" applyFill="1" applyBorder="1" applyAlignment="1" applyProtection="1">
      <alignment horizontal="center" vertical="center"/>
      <protection hidden="1"/>
    </xf>
    <xf numFmtId="0" fontId="1" fillId="5" borderId="23" xfId="0" applyFont="1" applyFill="1" applyBorder="1" applyAlignment="1" applyProtection="1">
      <alignment horizontal="center" vertical="center"/>
      <protection hidden="1"/>
    </xf>
    <xf numFmtId="0" fontId="1" fillId="5" borderId="29" xfId="0" applyFont="1" applyFill="1" applyBorder="1" applyAlignment="1" applyProtection="1">
      <alignment horizontal="center" vertical="center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7" fillId="5" borderId="0" xfId="0" applyFont="1" applyFill="1" applyBorder="1" applyAlignment="1" applyProtection="1">
      <alignment horizontal="center" vertical="center" wrapText="1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10" fillId="5" borderId="0" xfId="0" applyFont="1" applyFill="1" applyBorder="1" applyAlignment="1" applyProtection="1">
      <alignment horizontal="center" vertical="center"/>
      <protection hidden="1"/>
    </xf>
    <xf numFmtId="164" fontId="4" fillId="3" borderId="1" xfId="0" applyNumberFormat="1" applyFont="1" applyFill="1" applyBorder="1" applyAlignment="1" applyProtection="1">
      <alignment horizontal="center" vertical="center"/>
      <protection hidden="1"/>
    </xf>
    <xf numFmtId="0" fontId="0" fillId="3" borderId="5" xfId="0" applyFill="1" applyBorder="1" applyAlignment="1" applyProtection="1">
      <alignment horizontal="center" vertical="center"/>
      <protection hidden="1"/>
    </xf>
    <xf numFmtId="0" fontId="0" fillId="3" borderId="7" xfId="0" applyFill="1" applyBorder="1" applyAlignment="1" applyProtection="1">
      <alignment horizontal="center" vertical="center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0" fillId="3" borderId="8" xfId="0" applyFill="1" applyBorder="1" applyAlignment="1" applyProtection="1">
      <alignment horizontal="center" vertical="center"/>
      <protection hidden="1"/>
    </xf>
    <xf numFmtId="164" fontId="0" fillId="3" borderId="11" xfId="0" applyNumberFormat="1" applyFill="1" applyBorder="1" applyAlignment="1" applyProtection="1">
      <alignment horizontal="center" vertical="center"/>
      <protection hidden="1"/>
    </xf>
    <xf numFmtId="164" fontId="0" fillId="3" borderId="28" xfId="0" applyNumberFormat="1" applyFill="1" applyBorder="1" applyAlignment="1" applyProtection="1">
      <alignment horizontal="center" vertical="center"/>
      <protection hidden="1"/>
    </xf>
    <xf numFmtId="0" fontId="0" fillId="3" borderId="12" xfId="0" applyFill="1" applyBorder="1" applyAlignment="1" applyProtection="1">
      <alignment horizontal="center" vertical="center"/>
      <protection hidden="1"/>
    </xf>
    <xf numFmtId="0" fontId="1" fillId="5" borderId="25" xfId="0" applyFont="1" applyFill="1" applyBorder="1" applyAlignment="1" applyProtection="1">
      <alignment horizontal="center" vertical="center"/>
      <protection hidden="1"/>
    </xf>
    <xf numFmtId="0" fontId="1" fillId="5" borderId="15" xfId="0" applyFont="1" applyFill="1" applyBorder="1" applyAlignment="1" applyProtection="1">
      <alignment horizontal="center" vertical="center"/>
      <protection hidden="1"/>
    </xf>
    <xf numFmtId="0" fontId="1" fillId="5" borderId="20" xfId="0" applyFont="1" applyFill="1" applyBorder="1" applyAlignment="1" applyProtection="1">
      <alignment horizontal="center" vertical="center"/>
      <protection hidden="1"/>
    </xf>
    <xf numFmtId="0" fontId="1" fillId="5" borderId="16" xfId="0" applyFont="1" applyFill="1" applyBorder="1" applyAlignment="1" applyProtection="1">
      <alignment horizontal="center" vertical="center"/>
      <protection hidden="1"/>
    </xf>
    <xf numFmtId="0" fontId="1" fillId="5" borderId="3" xfId="0" applyFont="1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5" xfId="0" applyFont="1" applyFill="1" applyBorder="1" applyAlignment="1" applyProtection="1">
      <alignment horizontal="center" vertical="center"/>
      <protection hidden="1"/>
    </xf>
    <xf numFmtId="0" fontId="0" fillId="3" borderId="10" xfId="0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locked="0"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15" fillId="3" borderId="23" xfId="0" applyFont="1" applyFill="1" applyBorder="1" applyAlignment="1" applyProtection="1">
      <alignment horizontal="center" vertical="center"/>
      <protection hidden="1"/>
    </xf>
    <xf numFmtId="0" fontId="15" fillId="3" borderId="29" xfId="0" applyFont="1" applyFill="1" applyBorder="1" applyAlignment="1" applyProtection="1">
      <alignment horizontal="center" vertical="center"/>
      <protection hidden="1"/>
    </xf>
    <xf numFmtId="0" fontId="15" fillId="3" borderId="17" xfId="0" applyFont="1" applyFill="1" applyBorder="1" applyAlignment="1" applyProtection="1">
      <alignment horizontal="center" vertical="center"/>
      <protection hidden="1"/>
    </xf>
    <xf numFmtId="0" fontId="1" fillId="5" borderId="30" xfId="0" applyFont="1" applyFill="1" applyBorder="1" applyAlignment="1" applyProtection="1">
      <alignment horizontal="center" vertical="center"/>
      <protection hidden="1"/>
    </xf>
    <xf numFmtId="0" fontId="1" fillId="5" borderId="31" xfId="0" applyFont="1" applyFill="1" applyBorder="1" applyAlignment="1" applyProtection="1">
      <alignment horizontal="center" vertical="center"/>
      <protection hidden="1"/>
    </xf>
    <xf numFmtId="0" fontId="1" fillId="5" borderId="32" xfId="0" applyFont="1" applyFill="1" applyBorder="1" applyAlignment="1" applyProtection="1">
      <alignment horizontal="center" vertical="center"/>
      <protection hidden="1"/>
    </xf>
    <xf numFmtId="164" fontId="16" fillId="2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9525</xdr:colOff>
      <xdr:row>1</xdr:row>
      <xdr:rowOff>171449</xdr:rowOff>
    </xdr:from>
    <xdr:ext cx="571500" cy="2347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pole tekstowe 2"/>
            <xdr:cNvSpPr txBox="1"/>
          </xdr:nvSpPr>
          <xdr:spPr>
            <a:xfrm>
              <a:off x="4476750" y="171449"/>
              <a:ext cx="571500" cy="2347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l-PL" sz="800" b="0" i="1">
                        <a:latin typeface="Cambria Math"/>
                      </a:rPr>
                      <m:t>𝑑</m:t>
                    </m:r>
                    <m:r>
                      <a:rPr lang="pl-PL" sz="800" b="0" i="1">
                        <a:latin typeface="Cambria Math"/>
                      </a:rPr>
                      <m:t>/</m:t>
                    </m:r>
                    <m:rad>
                      <m:radPr>
                        <m:degHide m:val="on"/>
                        <m:ctrlPr>
                          <a:rPr lang="pl-PL" sz="800" i="1">
                            <a:latin typeface="Cambria Math"/>
                          </a:rPr>
                        </m:ctrlPr>
                      </m:radPr>
                      <m:deg/>
                      <m:e>
                        <m:r>
                          <a:rPr lang="pl-PL" sz="800" b="0" i="1">
                            <a:latin typeface="Cambria Math"/>
                          </a:rPr>
                          <m:t>2</m:t>
                        </m:r>
                      </m:e>
                    </m:rad>
                  </m:oMath>
                </m:oMathPara>
              </a14:m>
              <a:endParaRPr lang="pl-PL" sz="800"/>
            </a:p>
          </xdr:txBody>
        </xdr:sp>
      </mc:Choice>
      <mc:Fallback xmlns="">
        <xdr:sp macro="" textlink="">
          <xdr:nvSpPr>
            <xdr:cNvPr id="3" name="pole tekstowe 2"/>
            <xdr:cNvSpPr txBox="1"/>
          </xdr:nvSpPr>
          <xdr:spPr>
            <a:xfrm>
              <a:off x="4476750" y="171449"/>
              <a:ext cx="571500" cy="2347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l-PL" sz="800" b="0" i="0">
                  <a:latin typeface="Cambria Math"/>
                </a:rPr>
                <a:t>𝑑/</a:t>
              </a:r>
              <a:r>
                <a:rPr lang="pl-PL" sz="800" i="0">
                  <a:latin typeface="Cambria Math"/>
                </a:rPr>
                <a:t>√</a:t>
              </a:r>
              <a:r>
                <a:rPr lang="pl-PL" sz="800" b="0" i="0">
                  <a:latin typeface="Cambria Math"/>
                </a:rPr>
                <a:t>2</a:t>
              </a:r>
              <a:endParaRPr lang="pl-PL" sz="8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abSelected="1" workbookViewId="0">
      <selection activeCell="E24" sqref="E24:F24"/>
    </sheetView>
  </sheetViews>
  <sheetFormatPr defaultRowHeight="15" x14ac:dyDescent="0.25"/>
  <cols>
    <col min="2" max="2" width="8.140625" customWidth="1"/>
    <col min="3" max="3" width="12.85546875" customWidth="1"/>
    <col min="4" max="4" width="7.28515625" hidden="1" customWidth="1"/>
    <col min="5" max="5" width="12.85546875" hidden="1" customWidth="1"/>
    <col min="6" max="6" width="8.5703125" customWidth="1"/>
    <col min="7" max="7" width="12.5703125" customWidth="1"/>
    <col min="8" max="8" width="9" customWidth="1"/>
    <col min="9" max="9" width="9" hidden="1" customWidth="1"/>
    <col min="10" max="10" width="9" customWidth="1"/>
    <col min="11" max="11" width="9" hidden="1" customWidth="1"/>
    <col min="12" max="12" width="12.140625" customWidth="1"/>
    <col min="15" max="15" width="8.5703125" customWidth="1"/>
    <col min="16" max="16" width="8.42578125" customWidth="1"/>
    <col min="17" max="17" width="8.140625" customWidth="1"/>
    <col min="18" max="18" width="10" customWidth="1"/>
    <col min="21" max="21" width="18.140625" customWidth="1"/>
  </cols>
  <sheetData>
    <row r="1" spans="1:2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</row>
    <row r="2" spans="1:22" x14ac:dyDescent="0.25">
      <c r="A2" s="3"/>
      <c r="B2" s="117" t="s">
        <v>0</v>
      </c>
      <c r="C2" s="111" t="s">
        <v>17</v>
      </c>
      <c r="D2" s="112"/>
      <c r="E2" s="5" t="s">
        <v>18</v>
      </c>
      <c r="F2" s="115" t="s">
        <v>24</v>
      </c>
      <c r="G2" s="115" t="s">
        <v>1</v>
      </c>
      <c r="H2" s="126" t="s">
        <v>2</v>
      </c>
      <c r="I2" s="127"/>
      <c r="J2" s="127"/>
      <c r="K2" s="128"/>
      <c r="L2" s="115" t="s">
        <v>5</v>
      </c>
      <c r="M2" s="115"/>
      <c r="N2" s="115"/>
      <c r="O2" s="115" t="s">
        <v>9</v>
      </c>
      <c r="P2" s="115"/>
      <c r="Q2" s="115" t="s">
        <v>0</v>
      </c>
      <c r="R2" s="80" t="s">
        <v>12</v>
      </c>
      <c r="S2" s="3"/>
      <c r="T2" s="3"/>
      <c r="U2" s="3"/>
      <c r="V2" s="4"/>
    </row>
    <row r="3" spans="1:22" x14ac:dyDescent="0.25">
      <c r="A3" s="3"/>
      <c r="B3" s="118"/>
      <c r="C3" s="113"/>
      <c r="D3" s="114"/>
      <c r="E3" s="6" t="s">
        <v>19</v>
      </c>
      <c r="F3" s="116"/>
      <c r="G3" s="116"/>
      <c r="H3" s="6" t="s">
        <v>3</v>
      </c>
      <c r="I3" s="6" t="s">
        <v>36</v>
      </c>
      <c r="J3" s="6" t="s">
        <v>4</v>
      </c>
      <c r="K3" s="6" t="s">
        <v>37</v>
      </c>
      <c r="L3" s="6" t="s">
        <v>6</v>
      </c>
      <c r="M3" s="6" t="s">
        <v>7</v>
      </c>
      <c r="N3" s="6" t="s">
        <v>8</v>
      </c>
      <c r="O3" s="6" t="s">
        <v>10</v>
      </c>
      <c r="P3" s="6" t="s">
        <v>11</v>
      </c>
      <c r="Q3" s="116"/>
      <c r="R3" s="81"/>
      <c r="S3" s="3"/>
      <c r="T3" s="3"/>
      <c r="U3" s="3"/>
      <c r="V3" s="4"/>
    </row>
    <row r="4" spans="1:22" x14ac:dyDescent="0.25">
      <c r="A4" s="3"/>
      <c r="B4" s="7">
        <v>1</v>
      </c>
      <c r="C4" s="97">
        <v>2</v>
      </c>
      <c r="D4" s="98"/>
      <c r="E4" s="99"/>
      <c r="F4" s="6">
        <v>3</v>
      </c>
      <c r="G4" s="6">
        <v>4</v>
      </c>
      <c r="H4" s="97">
        <v>5</v>
      </c>
      <c r="I4" s="99"/>
      <c r="J4" s="97">
        <v>6</v>
      </c>
      <c r="K4" s="99"/>
      <c r="L4" s="6">
        <v>7</v>
      </c>
      <c r="M4" s="6">
        <v>8</v>
      </c>
      <c r="N4" s="6">
        <v>9</v>
      </c>
      <c r="O4" s="6">
        <v>10</v>
      </c>
      <c r="P4" s="6">
        <v>11</v>
      </c>
      <c r="Q4" s="6">
        <v>12</v>
      </c>
      <c r="R4" s="8">
        <v>13</v>
      </c>
      <c r="S4" s="3"/>
      <c r="T4" s="3"/>
      <c r="U4" s="3"/>
      <c r="V4" s="4"/>
    </row>
    <row r="5" spans="1:22" x14ac:dyDescent="0.25">
      <c r="A5" s="3"/>
      <c r="B5" s="104">
        <v>1005</v>
      </c>
      <c r="C5" s="106"/>
      <c r="D5" s="9"/>
      <c r="E5" s="9"/>
      <c r="F5" s="84"/>
      <c r="G5" s="106"/>
      <c r="H5" s="106"/>
      <c r="I5" s="106"/>
      <c r="J5" s="106"/>
      <c r="K5" s="106"/>
      <c r="L5" s="106"/>
      <c r="M5" s="106"/>
      <c r="N5" s="106"/>
      <c r="O5" s="86">
        <f>6492.12+E24/100</f>
        <v>6492.13</v>
      </c>
      <c r="P5" s="85">
        <v>2533.13</v>
      </c>
      <c r="Q5" s="84">
        <f>B5</f>
        <v>1005</v>
      </c>
      <c r="R5" s="10"/>
      <c r="S5" s="3"/>
      <c r="T5" s="3"/>
      <c r="U5" s="3"/>
      <c r="V5" s="4"/>
    </row>
    <row r="6" spans="1:22" x14ac:dyDescent="0.25">
      <c r="A6" s="3"/>
      <c r="B6" s="104"/>
      <c r="C6" s="119"/>
      <c r="D6" s="11"/>
      <c r="E6" s="11"/>
      <c r="F6" s="103">
        <f>ROUND(IF(ATAN2((O7-O5),(P7-P5))&lt;0,(ATAN2((O7-O5),(P7-P5))+2*PI())*200/PI(),(ATAN2((O7-O5),(P7-P5)))*200/PI()),4)</f>
        <v>84.750699999999995</v>
      </c>
      <c r="G6" s="91"/>
      <c r="H6" s="92"/>
      <c r="I6" s="92"/>
      <c r="J6" s="92"/>
      <c r="K6" s="92"/>
      <c r="L6" s="92"/>
      <c r="M6" s="92"/>
      <c r="N6" s="93"/>
      <c r="O6" s="86"/>
      <c r="P6" s="85"/>
      <c r="Q6" s="84"/>
      <c r="R6" s="12"/>
      <c r="S6" s="3"/>
      <c r="T6" s="3"/>
      <c r="U6" s="3"/>
      <c r="V6" s="4"/>
    </row>
    <row r="7" spans="1:22" x14ac:dyDescent="0.25">
      <c r="A7" s="3"/>
      <c r="B7" s="104">
        <v>1007</v>
      </c>
      <c r="C7" s="13">
        <v>183.32650000000001</v>
      </c>
      <c r="D7" s="14">
        <f>$C$36</f>
        <v>-6.4285714285818225E-4</v>
      </c>
      <c r="E7" s="15">
        <f>ROUND(D7,4)+B50+C50+B51/2+C51/2+B52/3+C52/3</f>
        <v>-6.9999999999999988E-4</v>
      </c>
      <c r="F7" s="103"/>
      <c r="G7" s="94"/>
      <c r="H7" s="95"/>
      <c r="I7" s="95"/>
      <c r="J7" s="95"/>
      <c r="K7" s="95"/>
      <c r="L7" s="95"/>
      <c r="M7" s="95"/>
      <c r="N7" s="96"/>
      <c r="O7" s="85">
        <v>6531.24</v>
      </c>
      <c r="P7" s="86">
        <f>2693.26+E24/100</f>
        <v>2693.2700000000004</v>
      </c>
      <c r="Q7" s="84">
        <f>B7</f>
        <v>1007</v>
      </c>
      <c r="R7" s="87"/>
      <c r="S7" s="3"/>
      <c r="T7" s="16"/>
      <c r="U7" s="3"/>
      <c r="V7" s="4"/>
    </row>
    <row r="8" spans="1:22" x14ac:dyDescent="0.25">
      <c r="A8" s="3"/>
      <c r="B8" s="104"/>
      <c r="C8" s="17">
        <f>ROUND((C7+D7),4)</f>
        <v>183.32589999999999</v>
      </c>
      <c r="D8" s="18"/>
      <c r="E8" s="19">
        <f>C7+E7</f>
        <v>183.32580000000002</v>
      </c>
      <c r="F8" s="20">
        <f>F6-200+C7</f>
        <v>68.077200000000005</v>
      </c>
      <c r="G8" s="21">
        <v>121.56</v>
      </c>
      <c r="H8" s="22">
        <f>ROUND(G9*COS(F9*PI()/200),2)</f>
        <v>58.42</v>
      </c>
      <c r="I8" s="23">
        <f>H9+SUM(H53:I55)</f>
        <v>0</v>
      </c>
      <c r="J8" s="22">
        <f>ROUND(G9*SIN(F9*PI()/200),2)</f>
        <v>106.57</v>
      </c>
      <c r="K8" s="23">
        <f>J9+SUM(L53:M55)</f>
        <v>0.01</v>
      </c>
      <c r="L8" s="24">
        <f>ROUND(G9/SQRT(2),5)</f>
        <v>85.934690000000003</v>
      </c>
      <c r="M8" s="25">
        <f>L8*SIN(L9*PI()/200)</f>
        <v>82.493670817742924</v>
      </c>
      <c r="N8" s="23">
        <f>M8+M9</f>
        <v>58.419509972347498</v>
      </c>
      <c r="O8" s="85"/>
      <c r="P8" s="86"/>
      <c r="Q8" s="84"/>
      <c r="R8" s="87"/>
      <c r="S8" s="3"/>
      <c r="T8" s="3"/>
      <c r="U8" s="3"/>
      <c r="V8" s="4"/>
    </row>
    <row r="9" spans="1:22" x14ac:dyDescent="0.25">
      <c r="A9" s="3"/>
      <c r="B9" s="104">
        <v>1</v>
      </c>
      <c r="C9" s="26">
        <f>229.5434-E24/10000</f>
        <v>229.54329999999999</v>
      </c>
      <c r="D9" s="14">
        <f>$C$36</f>
        <v>-6.4285714285818225E-4</v>
      </c>
      <c r="E9" s="15">
        <f>ROUND(D9,4)</f>
        <v>-5.9999999999999995E-4</v>
      </c>
      <c r="F9" s="27">
        <f>F6-200+E8</f>
        <v>68.07650000000001</v>
      </c>
      <c r="G9" s="28">
        <v>121.53</v>
      </c>
      <c r="H9" s="29">
        <f>ROUND(-$H$36/$G$31*G9,2)</f>
        <v>0.01</v>
      </c>
      <c r="I9" s="23">
        <f>H8+I8</f>
        <v>58.42</v>
      </c>
      <c r="J9" s="29">
        <f>ROUND(-$J$36/$G$31*I9,2)</f>
        <v>0</v>
      </c>
      <c r="K9" s="23">
        <f>J8+K8</f>
        <v>106.58</v>
      </c>
      <c r="L9" s="24">
        <f>F9+50</f>
        <v>118.07650000000001</v>
      </c>
      <c r="M9" s="25">
        <f>L8*COS(L9*PI()/200)</f>
        <v>-24.074160845395429</v>
      </c>
      <c r="N9" s="23">
        <f>M8-M9</f>
        <v>106.56783166313835</v>
      </c>
      <c r="O9" s="82">
        <f>O7+I9</f>
        <v>6589.66</v>
      </c>
      <c r="P9" s="82">
        <f>P7+K9</f>
        <v>2799.8500000000004</v>
      </c>
      <c r="Q9" s="84">
        <f>B9</f>
        <v>1</v>
      </c>
      <c r="R9" s="87"/>
      <c r="S9" s="3"/>
      <c r="T9" s="3"/>
      <c r="U9" s="3"/>
      <c r="V9" s="4"/>
    </row>
    <row r="10" spans="1:22" x14ac:dyDescent="0.25">
      <c r="A10" s="3"/>
      <c r="B10" s="104"/>
      <c r="C10" s="17">
        <f>ROUND((C9+D9),4)</f>
        <v>229.5427</v>
      </c>
      <c r="D10" s="18"/>
      <c r="E10" s="19">
        <f>C9+E9</f>
        <v>229.5427</v>
      </c>
      <c r="F10" s="20">
        <f>F8-200+C9</f>
        <v>97.620499999999993</v>
      </c>
      <c r="G10" s="21">
        <v>113.92</v>
      </c>
      <c r="H10" s="22">
        <f>ROUND(G11*COS(F11*PI()/200),2)</f>
        <v>4.26</v>
      </c>
      <c r="I10" s="23">
        <f>H11+SUM(H54:I55)</f>
        <v>0.01</v>
      </c>
      <c r="J10" s="22">
        <f>ROUND(G11*SIN(F11*PI()/200),2)</f>
        <v>113.86</v>
      </c>
      <c r="K10" s="23">
        <f>J11+SUM(L54:M55)</f>
        <v>0.01</v>
      </c>
      <c r="L10" s="24">
        <f>ROUND(G11/SQRT(2),5)</f>
        <v>80.567750000000004</v>
      </c>
      <c r="M10" s="25">
        <f t="shared" ref="M10" si="0">L10*SIN(L11*PI()/200)</f>
        <v>59.060208777505942</v>
      </c>
      <c r="N10" s="23">
        <f t="shared" ref="N10" si="1">M10+M11</f>
        <v>4.2600803176208331</v>
      </c>
      <c r="O10" s="82"/>
      <c r="P10" s="82"/>
      <c r="Q10" s="84"/>
      <c r="R10" s="87"/>
      <c r="S10" s="3"/>
      <c r="T10" s="3"/>
      <c r="U10" s="3"/>
      <c r="V10" s="4"/>
    </row>
    <row r="11" spans="1:22" x14ac:dyDescent="0.25">
      <c r="A11" s="3"/>
      <c r="B11" s="104">
        <v>2</v>
      </c>
      <c r="C11" s="13">
        <v>192.45339999999999</v>
      </c>
      <c r="D11" s="14">
        <f>$C$36</f>
        <v>-6.4285714285818225E-4</v>
      </c>
      <c r="E11" s="15">
        <f>ROUND(D11,4)+B51/2+C51/2+B52/3+C52/3</f>
        <v>-6.9999999999999988E-4</v>
      </c>
      <c r="F11" s="27">
        <f>F9-200+E10</f>
        <v>97.619200000000006</v>
      </c>
      <c r="G11" s="28">
        <v>113.94</v>
      </c>
      <c r="H11" s="29">
        <f>ROUND(-$H$36/$G$31*G11,2)</f>
        <v>0.01</v>
      </c>
      <c r="I11" s="23">
        <f>H10+I10</f>
        <v>4.2699999999999996</v>
      </c>
      <c r="J11" s="29">
        <f>ROUND(-$J$36/$G$31*I11,2)</f>
        <v>0</v>
      </c>
      <c r="K11" s="23">
        <f>J10+K10</f>
        <v>113.87</v>
      </c>
      <c r="L11" s="24">
        <f>F11+50</f>
        <v>147.61920000000001</v>
      </c>
      <c r="M11" s="25">
        <f t="shared" ref="M11" si="2">L10*COS(L11*PI()/200)</f>
        <v>-54.800128459885109</v>
      </c>
      <c r="N11" s="23">
        <f t="shared" ref="N11" si="3">M10-M11</f>
        <v>113.86033723739105</v>
      </c>
      <c r="O11" s="82">
        <f t="shared" ref="O11" si="4">O9+I11</f>
        <v>6593.93</v>
      </c>
      <c r="P11" s="82">
        <f t="shared" ref="P11" si="5">P9+K11</f>
        <v>2913.7200000000003</v>
      </c>
      <c r="Q11" s="84">
        <f>B11</f>
        <v>2</v>
      </c>
      <c r="R11" s="87"/>
      <c r="S11" s="3"/>
      <c r="T11" s="3"/>
      <c r="U11" s="3"/>
      <c r="V11" s="4"/>
    </row>
    <row r="12" spans="1:22" x14ac:dyDescent="0.25">
      <c r="A12" s="3"/>
      <c r="B12" s="104"/>
      <c r="C12" s="17">
        <f>ROUND((C11+D11),4)</f>
        <v>192.4528</v>
      </c>
      <c r="D12" s="18"/>
      <c r="E12" s="19">
        <f>C11+E11</f>
        <v>192.45269999999999</v>
      </c>
      <c r="F12" s="20">
        <f>F10-200+C11</f>
        <v>90.073899999999981</v>
      </c>
      <c r="G12" s="21">
        <v>85.43</v>
      </c>
      <c r="H12" s="22">
        <f>ROUND(G13*COS(F13*PI()/200),2)</f>
        <v>13.27</v>
      </c>
      <c r="I12" s="23">
        <f>H13</f>
        <v>0.01</v>
      </c>
      <c r="J12" s="22">
        <f>ROUND(G13*SIN(F13*PI()/200),2)</f>
        <v>84.4</v>
      </c>
      <c r="K12" s="23">
        <f>J13</f>
        <v>0</v>
      </c>
      <c r="L12" s="24">
        <f>ROUND(G13/SQRT(2),5)</f>
        <v>60.415199999999999</v>
      </c>
      <c r="M12" s="25">
        <f t="shared" ref="M12" si="6">L12*SIN(L13*PI()/200)</f>
        <v>48.836785955594948</v>
      </c>
      <c r="N12" s="23">
        <f t="shared" ref="N12" si="7">M12+M13</f>
        <v>13.270443318666366</v>
      </c>
      <c r="O12" s="82"/>
      <c r="P12" s="82"/>
      <c r="Q12" s="84"/>
      <c r="R12" s="87"/>
      <c r="S12" s="3"/>
      <c r="T12" s="3"/>
      <c r="U12" s="3"/>
      <c r="V12" s="4"/>
    </row>
    <row r="13" spans="1:22" x14ac:dyDescent="0.25">
      <c r="A13" s="3"/>
      <c r="B13" s="104">
        <v>3</v>
      </c>
      <c r="C13" s="13">
        <v>167.8563</v>
      </c>
      <c r="D13" s="14">
        <f>$C$36</f>
        <v>-6.4285714285818225E-4</v>
      </c>
      <c r="E13" s="15">
        <f>ROUND(D13,4)</f>
        <v>-5.9999999999999995E-4</v>
      </c>
      <c r="F13" s="27">
        <f>F11-200+E12</f>
        <v>90.071899999999999</v>
      </c>
      <c r="G13" s="28">
        <v>85.44</v>
      </c>
      <c r="H13" s="29">
        <f>ROUND(-$H$36/$G$31*G13,2)</f>
        <v>0.01</v>
      </c>
      <c r="I13" s="23">
        <f>H12+I12</f>
        <v>13.28</v>
      </c>
      <c r="J13" s="29">
        <f>ROUND(-$J$36/$G$31*I13,2)</f>
        <v>0</v>
      </c>
      <c r="K13" s="23">
        <f>J12+K12</f>
        <v>84.4</v>
      </c>
      <c r="L13" s="24">
        <f>F13+50</f>
        <v>140.0719</v>
      </c>
      <c r="M13" s="25">
        <f t="shared" ref="M13" si="8">L12*COS(L13*PI()/200)</f>
        <v>-35.566342636928582</v>
      </c>
      <c r="N13" s="23">
        <f t="shared" ref="N13" si="9">M12-M13</f>
        <v>84.40312859252353</v>
      </c>
      <c r="O13" s="83">
        <f t="shared" ref="O13" si="10">O11+I13</f>
        <v>6607.21</v>
      </c>
      <c r="P13" s="82">
        <f t="shared" ref="P13" si="11">P11+K13</f>
        <v>2998.1200000000003</v>
      </c>
      <c r="Q13" s="84">
        <f>B13</f>
        <v>3</v>
      </c>
      <c r="R13" s="87"/>
      <c r="S13" s="3"/>
      <c r="T13" s="3"/>
      <c r="U13" s="3"/>
      <c r="V13" s="4"/>
    </row>
    <row r="14" spans="1:22" x14ac:dyDescent="0.25">
      <c r="A14" s="3"/>
      <c r="B14" s="104"/>
      <c r="C14" s="17">
        <f>ROUND((C13+D13),4)</f>
        <v>167.85570000000001</v>
      </c>
      <c r="D14" s="18"/>
      <c r="E14" s="19">
        <f>C13+E13</f>
        <v>167.85570000000001</v>
      </c>
      <c r="F14" s="20">
        <f>F12-200+C13</f>
        <v>57.930199999999985</v>
      </c>
      <c r="G14" s="21">
        <v>162.34</v>
      </c>
      <c r="H14" s="22">
        <f>ROUND(G15*COS(F15*PI()/200),2)</f>
        <v>99.63</v>
      </c>
      <c r="I14" s="23">
        <f>H15+H52+I52+H53+I53+H55+I55+H54+I54</f>
        <v>0</v>
      </c>
      <c r="J14" s="22">
        <f>ROUND(G15*SIN(F15*PI()/200),2)</f>
        <v>128.13999999999999</v>
      </c>
      <c r="K14" s="23">
        <f>J15+SUM(L52:M55)</f>
        <v>0.01</v>
      </c>
      <c r="L14" s="24">
        <f>ROUND(G15/SQRT(2),5)</f>
        <v>114.77757</v>
      </c>
      <c r="M14" s="25">
        <f t="shared" ref="M14" si="12">L14*SIN(L15*PI()/200)</f>
        <v>113.88880087625137</v>
      </c>
      <c r="N14" s="23">
        <f t="shared" ref="N14" si="13">M14+M15</f>
        <v>99.63286842430476</v>
      </c>
      <c r="O14" s="83"/>
      <c r="P14" s="82"/>
      <c r="Q14" s="84"/>
      <c r="R14" s="87"/>
      <c r="S14" s="3"/>
      <c r="T14" s="3"/>
      <c r="U14" s="3"/>
      <c r="V14" s="4"/>
    </row>
    <row r="15" spans="1:22" x14ac:dyDescent="0.25">
      <c r="A15" s="3"/>
      <c r="B15" s="104">
        <v>4</v>
      </c>
      <c r="C15" s="26">
        <f>219.3965-E24/10000</f>
        <v>219.3964</v>
      </c>
      <c r="D15" s="14">
        <f>$C$36</f>
        <v>-6.4285714285818225E-4</v>
      </c>
      <c r="E15" s="15">
        <f>ROUND(D15,4)+B52/3+C52/3</f>
        <v>-6.9999999999999988E-4</v>
      </c>
      <c r="F15" s="27">
        <f>F13-200+E14</f>
        <v>57.927600000000012</v>
      </c>
      <c r="G15" s="28">
        <v>162.32</v>
      </c>
      <c r="H15" s="29">
        <f>ROUND(-$H$36/$G$31*G15,2)</f>
        <v>0.01</v>
      </c>
      <c r="I15" s="23">
        <f>H14+I14</f>
        <v>99.63</v>
      </c>
      <c r="J15" s="29">
        <f>ROUND(-$J$36/$G$31*I15,2)</f>
        <v>0</v>
      </c>
      <c r="K15" s="23">
        <f>J14+K14</f>
        <v>128.14999999999998</v>
      </c>
      <c r="L15" s="24">
        <f>F15+50</f>
        <v>107.92760000000001</v>
      </c>
      <c r="M15" s="25">
        <f t="shared" ref="M15" si="14">L14*COS(L15*PI()/200)</f>
        <v>-14.255932451946601</v>
      </c>
      <c r="N15" s="23">
        <f t="shared" ref="N15" si="15">M14-M15</f>
        <v>128.14473332819796</v>
      </c>
      <c r="O15" s="82">
        <f t="shared" ref="O15" si="16">O13+I15</f>
        <v>6706.84</v>
      </c>
      <c r="P15" s="83">
        <f t="shared" ref="P15" si="17">P13+K15</f>
        <v>3126.2700000000004</v>
      </c>
      <c r="Q15" s="84">
        <f>B15</f>
        <v>4</v>
      </c>
      <c r="R15" s="87"/>
      <c r="S15" s="3"/>
      <c r="T15" s="3"/>
      <c r="U15" s="3"/>
      <c r="V15" s="4"/>
    </row>
    <row r="16" spans="1:22" x14ac:dyDescent="0.25">
      <c r="A16" s="3"/>
      <c r="B16" s="104"/>
      <c r="C16" s="17">
        <f>ROUND((C15+D15),4)</f>
        <v>219.39580000000001</v>
      </c>
      <c r="D16" s="18"/>
      <c r="E16" s="19">
        <f>ROUND(C15,4)+E15</f>
        <v>219.39570000000001</v>
      </c>
      <c r="F16" s="20">
        <f>F14-200+C15</f>
        <v>77.326599999999985</v>
      </c>
      <c r="G16" s="21">
        <v>94.32</v>
      </c>
      <c r="H16" s="22">
        <f>ROUND(G17*COS(F17*PI()/200),2)</f>
        <v>32.89</v>
      </c>
      <c r="I16" s="23">
        <f>H17+I55+H55</f>
        <v>0.01</v>
      </c>
      <c r="J16" s="22">
        <f>ROUND(G17*SIN(F17*PI()/200),2)</f>
        <v>88.41</v>
      </c>
      <c r="K16" s="23">
        <f>J17+L55+M55</f>
        <v>0</v>
      </c>
      <c r="L16" s="24">
        <f>ROUND(G17/SQRT(2),5)</f>
        <v>66.70138</v>
      </c>
      <c r="M16" s="25">
        <f t="shared" ref="M16" si="18">L16*SIN(L17*PI()/200)</f>
        <v>60.651678556697433</v>
      </c>
      <c r="N16" s="23">
        <f t="shared" ref="N16" si="19">M16+M17</f>
        <v>32.894733801205177</v>
      </c>
      <c r="O16" s="82"/>
      <c r="P16" s="83"/>
      <c r="Q16" s="84"/>
      <c r="R16" s="87"/>
      <c r="S16" s="3"/>
      <c r="T16" s="3"/>
      <c r="U16" s="3"/>
      <c r="V16" s="4"/>
    </row>
    <row r="17" spans="1:22" x14ac:dyDescent="0.25">
      <c r="A17" s="3"/>
      <c r="B17" s="104">
        <v>5</v>
      </c>
      <c r="C17" s="30">
        <v>195.32640000000001</v>
      </c>
      <c r="D17" s="14">
        <f>$C$36</f>
        <v>-6.4285714285818225E-4</v>
      </c>
      <c r="E17" s="15">
        <f>ROUND(D17,4)</f>
        <v>-5.9999999999999995E-4</v>
      </c>
      <c r="F17" s="27">
        <f>F15-200+E16</f>
        <v>77.323300000000017</v>
      </c>
      <c r="G17" s="28">
        <v>94.33</v>
      </c>
      <c r="H17" s="29">
        <f>ROUND(-$H$36/$G$31*G17,2)</f>
        <v>0.01</v>
      </c>
      <c r="I17" s="23">
        <f>H16+I16</f>
        <v>32.9</v>
      </c>
      <c r="J17" s="29">
        <f>ROUND(-$J$36/$G$31*I17,2)</f>
        <v>0</v>
      </c>
      <c r="K17" s="23">
        <f>J16+K16</f>
        <v>88.41</v>
      </c>
      <c r="L17" s="24">
        <f>F17+50</f>
        <v>127.32330000000002</v>
      </c>
      <c r="M17" s="25">
        <f t="shared" ref="M17" si="20">L16*COS(L17*PI()/200)</f>
        <v>-27.756944755492253</v>
      </c>
      <c r="N17" s="23">
        <f t="shared" ref="N17" si="21">M16-M17</f>
        <v>88.40862331218969</v>
      </c>
      <c r="O17" s="82">
        <f t="shared" ref="O17" si="22">O15+I17</f>
        <v>6739.74</v>
      </c>
      <c r="P17" s="82">
        <f t="shared" ref="P17" si="23">P15+K17</f>
        <v>3214.6800000000003</v>
      </c>
      <c r="Q17" s="84">
        <f>B17</f>
        <v>5</v>
      </c>
      <c r="R17" s="87"/>
      <c r="S17" s="3"/>
      <c r="T17" s="3"/>
      <c r="U17" s="3"/>
      <c r="V17" s="4"/>
    </row>
    <row r="18" spans="1:22" x14ac:dyDescent="0.25">
      <c r="A18" s="3"/>
      <c r="B18" s="104"/>
      <c r="C18" s="17">
        <f>ROUND((C17+D17),4)</f>
        <v>195.32579999999999</v>
      </c>
      <c r="D18" s="18"/>
      <c r="E18" s="19">
        <f>C17+E17</f>
        <v>195.32580000000002</v>
      </c>
      <c r="F18" s="20">
        <f>F16-200+C17</f>
        <v>72.652999999999992</v>
      </c>
      <c r="G18" s="21">
        <v>88.69</v>
      </c>
      <c r="H18" s="22">
        <f>ROUND(G19*COS(F19*PI()/200),2)</f>
        <v>36.93</v>
      </c>
      <c r="I18" s="23">
        <f>H19</f>
        <v>0.01</v>
      </c>
      <c r="J18" s="22">
        <f>ROUND(G19*SIN(F19*PI()/200),2)</f>
        <v>80.61</v>
      </c>
      <c r="K18" s="23">
        <f>J19</f>
        <v>0</v>
      </c>
      <c r="L18" s="24">
        <f>ROUND(G19/SQRT(2),5)</f>
        <v>62.699159999999999</v>
      </c>
      <c r="M18" s="25">
        <f t="shared" ref="M18" si="24">L18*SIN(L19*PI()/200)</f>
        <v>58.77282182848635</v>
      </c>
      <c r="N18" s="23">
        <f t="shared" ref="N18" si="25">M18+M19</f>
        <v>36.933864000270333</v>
      </c>
      <c r="O18" s="82"/>
      <c r="P18" s="82"/>
      <c r="Q18" s="84"/>
      <c r="R18" s="87"/>
      <c r="S18" s="3"/>
      <c r="T18" s="3"/>
      <c r="U18" s="3"/>
      <c r="V18" s="4"/>
    </row>
    <row r="19" spans="1:22" x14ac:dyDescent="0.25">
      <c r="A19" s="3"/>
      <c r="B19" s="104">
        <v>1014</v>
      </c>
      <c r="C19" s="13">
        <v>165.34800000000001</v>
      </c>
      <c r="D19" s="14">
        <f>$C$36</f>
        <v>-6.4285714285818225E-4</v>
      </c>
      <c r="E19" s="15">
        <f>ROUND(D19,4)</f>
        <v>-5.9999999999999995E-4</v>
      </c>
      <c r="F19" s="27">
        <f>F17-200+E18</f>
        <v>72.649100000000033</v>
      </c>
      <c r="G19" s="28">
        <v>88.67</v>
      </c>
      <c r="H19" s="29">
        <f>ROUND(-$H$36/$G$31*G19,2)</f>
        <v>0.01</v>
      </c>
      <c r="I19" s="23">
        <f>H18+I18</f>
        <v>36.94</v>
      </c>
      <c r="J19" s="29">
        <f>ROUND(-$J$36/$G$31*I19,2)</f>
        <v>0</v>
      </c>
      <c r="K19" s="23">
        <f>J18+K18</f>
        <v>80.61</v>
      </c>
      <c r="L19" s="24">
        <f>F19+50</f>
        <v>122.64910000000003</v>
      </c>
      <c r="M19" s="25">
        <f t="shared" ref="M19" si="26">L18*COS(L19*PI()/200)</f>
        <v>-21.838957828216021</v>
      </c>
      <c r="N19" s="31">
        <f t="shared" ref="N19" si="27">M18-M19</f>
        <v>80.611779656702367</v>
      </c>
      <c r="O19" s="79">
        <f>ROUND(O7+G8*ROUND(COS(F9*PI()/200),6)+G10*ROUND(COS(F11*PI()/200),6)+G12*ROUND(COS(F13*PI()/200),6)+G14*ROUND(COS(F15*PI()/200),6)+G16*ROUND(COS(F17*PI()/200),6)+G18*ROUND(COS(F19*PI()/200),6),2)</f>
        <v>6776.68</v>
      </c>
      <c r="P19" s="79">
        <f>ROUND(P7+G8*ROUND(SIN(F9*PI()/200),6)+G10*ROUND(SIN(F11*PI()/200),6)+G12*ROUND(SIN(F13*PI()/200),6)+G14*ROUND(SIN(F15*PI()/200),6)+G16*ROUND(SIN(F17*PI()/200),6)+G18*ROUND(SIN(F19*PI()/200),6),2)</f>
        <v>3295.29</v>
      </c>
      <c r="Q19" s="89">
        <f>B19</f>
        <v>1014</v>
      </c>
      <c r="R19" s="87"/>
      <c r="S19" s="3"/>
      <c r="T19" s="3"/>
      <c r="U19" s="3"/>
      <c r="V19" s="4"/>
    </row>
    <row r="20" spans="1:22" x14ac:dyDescent="0.25">
      <c r="A20" s="3"/>
      <c r="B20" s="104"/>
      <c r="C20" s="32">
        <f>ROUND((C19+D19),4)</f>
        <v>165.34739999999999</v>
      </c>
      <c r="D20" s="33"/>
      <c r="E20" s="19">
        <f>C19+E19</f>
        <v>165.34740000000002</v>
      </c>
      <c r="F20" s="20">
        <f>F18-200+C19+E24/1000-0.0055</f>
        <v>37.996500000000005</v>
      </c>
      <c r="G20" s="34"/>
      <c r="H20" s="35">
        <f>ROUND(G21*COS(F21*PI()/200),2)</f>
        <v>105.81</v>
      </c>
      <c r="I20" s="36" t="s">
        <v>45</v>
      </c>
      <c r="J20" s="35">
        <f>ROUND(G21*SIN(F21*PI()/200),2)</f>
        <v>71.900000000000006</v>
      </c>
      <c r="K20" s="36" t="s">
        <v>46</v>
      </c>
      <c r="L20" s="37">
        <f>ROUND((G21/SQRT(2)),5)</f>
        <v>90.460170000000005</v>
      </c>
      <c r="M20" s="38">
        <f t="shared" ref="M20" si="28">L20*SIN(L21*PI()/200)</f>
        <v>88.856939650545613</v>
      </c>
      <c r="N20" s="35">
        <f t="shared" ref="N20" si="29">M20+M21</f>
        <v>105.81237041382016</v>
      </c>
      <c r="O20" s="39">
        <f>O17+I19</f>
        <v>6776.6799999999994</v>
      </c>
      <c r="P20" s="39">
        <f>P17+J18</f>
        <v>3295.2900000000004</v>
      </c>
      <c r="Q20" s="89"/>
      <c r="R20" s="87"/>
      <c r="S20" s="3"/>
      <c r="T20" s="3"/>
      <c r="U20" s="3"/>
      <c r="V20" s="4"/>
    </row>
    <row r="21" spans="1:22" x14ac:dyDescent="0.25">
      <c r="A21" s="3"/>
      <c r="B21" s="104">
        <v>1012</v>
      </c>
      <c r="C21" s="106"/>
      <c r="D21" s="40"/>
      <c r="E21" s="41"/>
      <c r="F21" s="129">
        <f>F19+E20-200</f>
        <v>37.996500000000054</v>
      </c>
      <c r="G21" s="42">
        <v>127.93</v>
      </c>
      <c r="H21" s="43"/>
      <c r="I21" s="43">
        <f>ROUND(SUM(I9,I11,I13,I15,I17,I19),2)</f>
        <v>245.44</v>
      </c>
      <c r="J21" s="43"/>
      <c r="K21" s="43">
        <f>ROUND(SUM(K9,K11,K13,K15,K17,K19),2)</f>
        <v>602.02</v>
      </c>
      <c r="L21" s="44">
        <f>F21+50</f>
        <v>87.996500000000054</v>
      </c>
      <c r="M21" s="45">
        <f t="shared" ref="M21" si="30">L20*COS(L21*PI()/200)</f>
        <v>16.955430763274542</v>
      </c>
      <c r="N21" s="43">
        <f t="shared" ref="N21" si="31">M20-M21</f>
        <v>71.901508887271063</v>
      </c>
      <c r="O21" s="78">
        <f>O19+ROUND(G21*COS(F21*PI()/200),2)</f>
        <v>6882.4900000000007</v>
      </c>
      <c r="P21" s="78">
        <f>P19+ROUND(G21*SIN(F21*PI()/200),2)</f>
        <v>3367.19</v>
      </c>
      <c r="Q21" s="89">
        <f>B21</f>
        <v>1012</v>
      </c>
      <c r="R21" s="87"/>
      <c r="S21" s="3"/>
      <c r="T21" s="3"/>
      <c r="U21" s="3"/>
      <c r="V21" s="4"/>
    </row>
    <row r="22" spans="1:22" ht="15.75" thickBot="1" x14ac:dyDescent="0.3">
      <c r="A22" s="3"/>
      <c r="B22" s="105"/>
      <c r="C22" s="107"/>
      <c r="D22" s="46"/>
      <c r="E22" s="46"/>
      <c r="F22" s="108"/>
      <c r="G22" s="109"/>
      <c r="H22" s="109"/>
      <c r="I22" s="109"/>
      <c r="J22" s="109"/>
      <c r="K22" s="109"/>
      <c r="L22" s="109"/>
      <c r="M22" s="109"/>
      <c r="N22" s="109"/>
      <c r="O22" s="47">
        <f>O20+H20</f>
        <v>6882.49</v>
      </c>
      <c r="P22" s="47">
        <f>P20+J20</f>
        <v>3367.1900000000005</v>
      </c>
      <c r="Q22" s="110"/>
      <c r="R22" s="88"/>
      <c r="S22" s="3"/>
      <c r="T22" s="3"/>
      <c r="U22" s="3"/>
      <c r="V22" s="4"/>
    </row>
    <row r="23" spans="1:22" x14ac:dyDescent="0.25">
      <c r="A23" s="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49"/>
      <c r="P23" s="49"/>
      <c r="Q23" s="48"/>
      <c r="R23" s="48"/>
      <c r="S23" s="3"/>
      <c r="T23" s="3"/>
      <c r="U23" s="3"/>
      <c r="V23" s="4"/>
    </row>
    <row r="24" spans="1:22" x14ac:dyDescent="0.25">
      <c r="A24" s="3"/>
      <c r="B24" s="48"/>
      <c r="C24" s="121" t="s">
        <v>13</v>
      </c>
      <c r="D24" s="121"/>
      <c r="E24" s="120">
        <v>1</v>
      </c>
      <c r="F24" s="120"/>
      <c r="G24" s="121" t="s">
        <v>48</v>
      </c>
      <c r="H24" s="121"/>
      <c r="I24" s="33"/>
      <c r="J24" s="33"/>
      <c r="K24" s="33"/>
      <c r="L24" s="33"/>
      <c r="M24" s="33"/>
      <c r="N24" s="33"/>
      <c r="O24" s="49"/>
      <c r="P24" s="49"/>
      <c r="Q24" s="48"/>
      <c r="R24" s="48"/>
      <c r="S24" s="3"/>
      <c r="T24" s="3"/>
      <c r="U24" s="3"/>
      <c r="V24" s="4"/>
    </row>
    <row r="25" spans="1:22" x14ac:dyDescent="0.25">
      <c r="A25" s="3"/>
      <c r="B25" s="48"/>
      <c r="C25" s="50"/>
      <c r="D25" s="122" t="s">
        <v>26</v>
      </c>
      <c r="E25" s="122"/>
      <c r="F25" s="122"/>
      <c r="G25" s="122"/>
      <c r="H25" s="33"/>
      <c r="I25" s="33"/>
      <c r="J25" s="33"/>
      <c r="K25" s="33"/>
      <c r="L25" s="33"/>
      <c r="M25" s="33"/>
      <c r="N25" s="33"/>
      <c r="O25" s="49"/>
      <c r="P25" s="49"/>
      <c r="Q25" s="48"/>
      <c r="R25" s="48"/>
      <c r="S25" s="3"/>
      <c r="T25" s="3"/>
      <c r="U25" s="3"/>
      <c r="V25" s="4"/>
    </row>
    <row r="26" spans="1:22" x14ac:dyDescent="0.25">
      <c r="A26" s="3"/>
      <c r="B26" s="48"/>
      <c r="C26" s="77"/>
      <c r="D26" s="122" t="s">
        <v>50</v>
      </c>
      <c r="E26" s="122"/>
      <c r="F26" s="122"/>
      <c r="G26" s="122"/>
      <c r="H26" s="33"/>
      <c r="I26" s="33"/>
      <c r="J26" s="33"/>
      <c r="K26" s="33"/>
      <c r="L26" s="33"/>
      <c r="M26" s="33"/>
      <c r="N26" s="33"/>
      <c r="O26" s="49"/>
      <c r="P26" s="49"/>
      <c r="Q26" s="48"/>
      <c r="R26" s="48"/>
      <c r="S26" s="3"/>
      <c r="T26" s="3"/>
      <c r="U26" s="3"/>
      <c r="V26" s="4"/>
    </row>
    <row r="27" spans="1:22" x14ac:dyDescent="0.25">
      <c r="A27" s="3"/>
      <c r="B27" s="48"/>
      <c r="C27" s="123" t="s">
        <v>49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5"/>
      <c r="N27" s="33"/>
      <c r="O27" s="43"/>
      <c r="P27" s="43"/>
      <c r="Q27" s="51"/>
      <c r="R27" s="51"/>
      <c r="S27" s="52"/>
      <c r="T27" s="52"/>
      <c r="U27" s="52"/>
      <c r="V27" s="4"/>
    </row>
    <row r="28" spans="1:22" x14ac:dyDescent="0.25">
      <c r="A28" s="53"/>
      <c r="B28" s="51"/>
      <c r="C28" s="51"/>
      <c r="D28" s="51"/>
      <c r="E28" s="51"/>
      <c r="F28" s="44"/>
      <c r="G28" s="44"/>
      <c r="H28" s="44"/>
      <c r="I28" s="44"/>
      <c r="J28" s="44"/>
      <c r="K28" s="44"/>
      <c r="L28" s="44"/>
      <c r="M28" s="44"/>
      <c r="N28" s="44"/>
      <c r="O28" s="45"/>
      <c r="P28" s="43"/>
      <c r="Q28" s="51"/>
      <c r="R28" s="51"/>
      <c r="S28" s="52"/>
      <c r="T28" s="52"/>
      <c r="U28" s="52"/>
      <c r="V28" s="4"/>
    </row>
    <row r="29" spans="1:22" ht="15" customHeight="1" x14ac:dyDescent="0.25">
      <c r="A29" s="53"/>
      <c r="B29" s="101" t="s">
        <v>25</v>
      </c>
      <c r="C29" s="101"/>
      <c r="D29" s="54"/>
      <c r="E29" s="54"/>
      <c r="F29" s="53"/>
      <c r="G29" s="100" t="s">
        <v>27</v>
      </c>
      <c r="H29" s="100" t="s">
        <v>47</v>
      </c>
      <c r="I29" s="100"/>
      <c r="J29" s="100"/>
      <c r="K29" s="55"/>
      <c r="L29" s="56"/>
      <c r="M29" s="57"/>
      <c r="N29" s="58"/>
      <c r="O29" s="53"/>
      <c r="P29" s="53"/>
      <c r="Q29" s="58"/>
      <c r="R29" s="53"/>
      <c r="S29" s="52"/>
      <c r="T29" s="52"/>
      <c r="U29" s="52"/>
      <c r="V29" s="4"/>
    </row>
    <row r="30" spans="1:22" x14ac:dyDescent="0.25">
      <c r="A30" s="53"/>
      <c r="B30" s="101"/>
      <c r="C30" s="101"/>
      <c r="D30" s="59"/>
      <c r="E30" s="59"/>
      <c r="F30" s="60"/>
      <c r="G30" s="100"/>
      <c r="H30" s="100"/>
      <c r="I30" s="100"/>
      <c r="J30" s="100"/>
      <c r="K30" s="55"/>
      <c r="L30" s="59"/>
      <c r="M30" s="59"/>
      <c r="N30" s="59"/>
      <c r="O30" s="53"/>
      <c r="P30" s="53"/>
      <c r="Q30" s="52"/>
      <c r="R30" s="52"/>
      <c r="S30" s="52"/>
      <c r="T30" s="52"/>
      <c r="U30" s="52"/>
      <c r="V30" s="4"/>
    </row>
    <row r="31" spans="1:22" x14ac:dyDescent="0.25">
      <c r="A31" s="53"/>
      <c r="B31" s="61" t="s">
        <v>14</v>
      </c>
      <c r="C31" s="62">
        <f>SUM(C7,C9,C11,C13,C15,C17,C19)</f>
        <v>1353.2502999999999</v>
      </c>
      <c r="D31" s="54"/>
      <c r="E31" s="59"/>
      <c r="F31" s="59"/>
      <c r="G31" s="63">
        <f>SUM(G9,G11,G13,G15,G17,G19)</f>
        <v>666.2299999999999</v>
      </c>
      <c r="H31" s="64" t="s">
        <v>28</v>
      </c>
      <c r="I31" s="64"/>
      <c r="J31" s="64" t="s">
        <v>30</v>
      </c>
      <c r="K31" s="64"/>
      <c r="L31" s="59"/>
      <c r="M31" s="59"/>
      <c r="N31" s="59"/>
      <c r="O31" s="53"/>
      <c r="P31" s="53"/>
      <c r="Q31" s="52"/>
      <c r="R31" s="52"/>
      <c r="S31" s="52"/>
      <c r="T31" s="52"/>
      <c r="U31" s="52"/>
      <c r="V31" s="4"/>
    </row>
    <row r="32" spans="1:22" x14ac:dyDescent="0.25">
      <c r="A32" s="53"/>
      <c r="B32" s="61" t="s">
        <v>15</v>
      </c>
      <c r="C32" s="62">
        <f>F20-F6+7*200</f>
        <v>1353.2457999999999</v>
      </c>
      <c r="D32" s="54"/>
      <c r="E32" s="59"/>
      <c r="F32" s="59"/>
      <c r="G32" s="65"/>
      <c r="H32" s="63">
        <f>SUM(H8,H10,H12,H14,H16,H18)</f>
        <v>245.39999999999998</v>
      </c>
      <c r="I32" s="63"/>
      <c r="J32" s="63">
        <f>SUM(J8,J10,J12,J14,J16,J18)</f>
        <v>601.99</v>
      </c>
      <c r="K32" s="63"/>
      <c r="L32" s="59"/>
      <c r="M32" s="59"/>
      <c r="N32" s="59"/>
      <c r="O32" s="66"/>
      <c r="P32" s="66"/>
      <c r="Q32" s="54"/>
      <c r="R32" s="53"/>
      <c r="S32" s="52"/>
      <c r="T32" s="52"/>
      <c r="U32" s="52"/>
      <c r="V32" s="4"/>
    </row>
    <row r="33" spans="1:22" x14ac:dyDescent="0.25">
      <c r="A33" s="53"/>
      <c r="B33" s="61" t="s">
        <v>23</v>
      </c>
      <c r="C33" s="62">
        <f>F21-F6+1400</f>
        <v>1353.2458000000001</v>
      </c>
      <c r="D33" s="54"/>
      <c r="E33" s="54"/>
      <c r="F33" s="67"/>
      <c r="G33" s="68"/>
      <c r="H33" s="64" t="s">
        <v>29</v>
      </c>
      <c r="I33" s="64"/>
      <c r="J33" s="64" t="s">
        <v>31</v>
      </c>
      <c r="K33" s="64"/>
      <c r="L33" s="45"/>
      <c r="M33" s="45"/>
      <c r="N33" s="43"/>
      <c r="O33" s="53"/>
      <c r="P33" s="53"/>
      <c r="Q33" s="54"/>
      <c r="R33" s="53"/>
      <c r="S33" s="52"/>
      <c r="T33" s="52"/>
      <c r="U33" s="52"/>
      <c r="V33" s="4"/>
    </row>
    <row r="34" spans="1:22" x14ac:dyDescent="0.25">
      <c r="A34" s="53"/>
      <c r="B34" s="69" t="s">
        <v>16</v>
      </c>
      <c r="C34" s="62">
        <f>C31-C32</f>
        <v>4.500000000007276E-3</v>
      </c>
      <c r="D34" s="54"/>
      <c r="E34" s="54"/>
      <c r="F34" s="67"/>
      <c r="G34" s="70"/>
      <c r="H34" s="63">
        <f>ROUND(O19-O7,2)</f>
        <v>245.44</v>
      </c>
      <c r="I34" s="63"/>
      <c r="J34" s="63">
        <f>ROUND(P19-P7,2)</f>
        <v>602.02</v>
      </c>
      <c r="K34" s="63"/>
      <c r="L34" s="45"/>
      <c r="M34" s="45"/>
      <c r="N34" s="43"/>
      <c r="O34" s="43"/>
      <c r="P34" s="43"/>
      <c r="Q34" s="54"/>
      <c r="R34" s="52"/>
      <c r="S34" s="52"/>
      <c r="T34" s="52"/>
      <c r="U34" s="52"/>
      <c r="V34" s="4"/>
    </row>
    <row r="35" spans="1:22" x14ac:dyDescent="0.25">
      <c r="A35" s="53"/>
      <c r="B35" s="69" t="s">
        <v>20</v>
      </c>
      <c r="C35" s="62">
        <f>0.009*SQRT(7)</f>
        <v>2.3811761799581315E-2</v>
      </c>
      <c r="D35" s="54"/>
      <c r="E35" s="54"/>
      <c r="F35" s="44"/>
      <c r="G35" s="68"/>
      <c r="H35" s="64" t="s">
        <v>32</v>
      </c>
      <c r="I35" s="64"/>
      <c r="J35" s="64" t="s">
        <v>33</v>
      </c>
      <c r="K35" s="64"/>
      <c r="L35" s="45"/>
      <c r="M35" s="45"/>
      <c r="N35" s="43"/>
      <c r="O35" s="43"/>
      <c r="P35" s="43"/>
      <c r="Q35" s="54"/>
      <c r="R35" s="52"/>
      <c r="S35" s="52"/>
      <c r="T35" s="52"/>
      <c r="U35" s="52"/>
      <c r="V35" s="4"/>
    </row>
    <row r="36" spans="1:22" x14ac:dyDescent="0.25">
      <c r="A36" s="53"/>
      <c r="B36" s="69" t="s">
        <v>18</v>
      </c>
      <c r="C36" s="71">
        <f>-C34/7</f>
        <v>-6.4285714285818225E-4</v>
      </c>
      <c r="D36" s="53"/>
      <c r="E36" s="59"/>
      <c r="F36" s="53"/>
      <c r="G36" s="70"/>
      <c r="H36" s="63">
        <f>H32-H34</f>
        <v>-4.0000000000020464E-2</v>
      </c>
      <c r="I36" s="63"/>
      <c r="J36" s="63">
        <f>J32-J34</f>
        <v>-2.9999999999972715E-2</v>
      </c>
      <c r="K36" s="63"/>
      <c r="L36" s="45"/>
      <c r="M36" s="45"/>
      <c r="N36" s="45"/>
      <c r="O36" s="43"/>
      <c r="P36" s="43"/>
      <c r="Q36" s="53"/>
      <c r="R36" s="52"/>
      <c r="S36" s="52"/>
      <c r="T36" s="52"/>
      <c r="U36" s="52"/>
      <c r="V36" s="4"/>
    </row>
    <row r="37" spans="1:22" x14ac:dyDescent="0.25">
      <c r="A37" s="53"/>
      <c r="B37" s="61" t="s">
        <v>21</v>
      </c>
      <c r="C37" s="62">
        <f>SUM(E8,E10,E12,E14,E16,E18,E20)</f>
        <v>1353.2458000000004</v>
      </c>
      <c r="D37" s="54"/>
      <c r="E37" s="54"/>
      <c r="F37" s="53"/>
      <c r="G37" s="70"/>
      <c r="H37" s="64" t="s">
        <v>34</v>
      </c>
      <c r="I37" s="64"/>
      <c r="J37" s="64" t="s">
        <v>35</v>
      </c>
      <c r="K37" s="64"/>
      <c r="L37" s="54"/>
      <c r="M37" s="54"/>
      <c r="N37" s="54"/>
      <c r="O37" s="43"/>
      <c r="P37" s="43"/>
      <c r="Q37" s="53"/>
      <c r="R37" s="52"/>
      <c r="S37" s="52"/>
      <c r="T37" s="52"/>
      <c r="U37" s="52"/>
      <c r="V37" s="4"/>
    </row>
    <row r="38" spans="1:22" x14ac:dyDescent="0.25">
      <c r="A38" s="53"/>
      <c r="B38" s="102" t="str">
        <f>IF(C32=C37,"OK","Błąd wyrównania kątowego")</f>
        <v>OK</v>
      </c>
      <c r="C38" s="102"/>
      <c r="D38" s="54"/>
      <c r="E38" s="54"/>
      <c r="F38" s="53"/>
      <c r="G38" s="70"/>
      <c r="H38" s="63">
        <f>SQRT(H36^2+J36^2)</f>
        <v>0.05</v>
      </c>
      <c r="I38" s="63"/>
      <c r="J38" s="63">
        <f>SQRT((0.0059^2*G31+(0.009*PI()/200)^2*(((7)*(8))/72)*G31^2+0.1^2))</f>
        <v>0.20022772514699771</v>
      </c>
      <c r="K38" s="63"/>
      <c r="L38" s="54"/>
      <c r="M38" s="54"/>
      <c r="N38" s="54"/>
      <c r="O38" s="53"/>
      <c r="P38" s="53"/>
      <c r="Q38" s="53"/>
      <c r="R38" s="52"/>
      <c r="S38" s="52"/>
      <c r="T38" s="52"/>
      <c r="U38" s="52"/>
      <c r="V38" s="4"/>
    </row>
    <row r="39" spans="1:22" x14ac:dyDescent="0.25">
      <c r="A39" s="53"/>
      <c r="B39" s="54"/>
      <c r="C39" s="54"/>
      <c r="D39" s="54"/>
      <c r="E39" s="54"/>
      <c r="F39" s="67"/>
      <c r="G39" s="67"/>
      <c r="H39" s="72" t="str">
        <f>IF(I21=H34,"OK","Błąd wyrównania")</f>
        <v>OK</v>
      </c>
      <c r="I39" s="53"/>
      <c r="J39" s="72" t="str">
        <f>IF(K21=J34,"OK","Błąd wyrównania")</f>
        <v>OK</v>
      </c>
      <c r="K39" s="53"/>
      <c r="L39" s="53"/>
      <c r="M39" s="53"/>
      <c r="N39" s="53"/>
      <c r="O39" s="53"/>
      <c r="P39" s="53"/>
      <c r="Q39" s="53"/>
      <c r="R39" s="52"/>
      <c r="S39" s="52"/>
      <c r="T39" s="52"/>
      <c r="U39" s="52"/>
      <c r="V39" s="4"/>
    </row>
    <row r="40" spans="1:22" x14ac:dyDescent="0.25">
      <c r="A40" s="53"/>
      <c r="B40" s="53"/>
      <c r="C40" s="53"/>
      <c r="D40" s="53"/>
      <c r="E40" s="53"/>
      <c r="F40" s="53"/>
      <c r="G40" s="73"/>
      <c r="H40" s="53"/>
      <c r="I40" s="53"/>
      <c r="J40" s="53"/>
      <c r="K40" s="53"/>
      <c r="L40" s="53"/>
      <c r="M40" s="53"/>
      <c r="N40" s="53"/>
      <c r="O40" s="53"/>
      <c r="P40" s="53"/>
      <c r="Q40" s="52"/>
      <c r="R40" s="52"/>
      <c r="S40" s="52"/>
      <c r="T40" s="52"/>
      <c r="U40" s="52"/>
      <c r="V40" s="4"/>
    </row>
    <row r="41" spans="1:22" x14ac:dyDescent="0.25">
      <c r="A41" s="53"/>
      <c r="B41" s="53"/>
      <c r="C41" s="53"/>
      <c r="D41" s="53"/>
      <c r="E41" s="53"/>
      <c r="F41" s="53"/>
      <c r="G41" s="73"/>
      <c r="H41" s="53"/>
      <c r="I41" s="53"/>
      <c r="J41" s="53"/>
      <c r="K41" s="53"/>
      <c r="L41" s="53"/>
      <c r="M41" s="53"/>
      <c r="N41" s="53"/>
      <c r="O41" s="53"/>
      <c r="P41" s="53"/>
      <c r="Q41" s="52"/>
      <c r="R41" s="52"/>
      <c r="S41" s="52"/>
      <c r="T41" s="52"/>
      <c r="U41" s="52"/>
      <c r="V41" s="4"/>
    </row>
    <row r="42" spans="1:22" x14ac:dyDescent="0.25">
      <c r="A42" s="53"/>
      <c r="B42" s="53"/>
      <c r="C42" s="53"/>
      <c r="D42" s="53"/>
      <c r="E42" s="53"/>
      <c r="F42" s="53"/>
      <c r="G42" s="73"/>
      <c r="H42" s="53"/>
      <c r="I42" s="53"/>
      <c r="J42" s="53"/>
      <c r="K42" s="53"/>
      <c r="L42" s="53"/>
      <c r="M42" s="53"/>
      <c r="N42" s="53"/>
      <c r="O42" s="53"/>
      <c r="P42" s="53"/>
      <c r="Q42" s="52"/>
      <c r="R42" s="52"/>
      <c r="S42" s="52"/>
      <c r="T42" s="52"/>
      <c r="U42" s="52"/>
      <c r="V42" s="4"/>
    </row>
    <row r="43" spans="1:22" x14ac:dyDescent="0.25">
      <c r="A43" s="53"/>
      <c r="B43" s="53"/>
      <c r="C43" s="53"/>
      <c r="D43" s="53"/>
      <c r="E43" s="53"/>
      <c r="F43" s="53"/>
      <c r="G43" s="73"/>
      <c r="H43" s="53"/>
      <c r="I43" s="53"/>
      <c r="J43" s="53"/>
      <c r="K43" s="53"/>
      <c r="L43" s="53"/>
      <c r="M43" s="53"/>
      <c r="N43" s="53"/>
      <c r="O43" s="53"/>
      <c r="P43" s="53"/>
      <c r="Q43" s="52"/>
      <c r="R43" s="52"/>
      <c r="S43" s="52"/>
      <c r="T43" s="52"/>
      <c r="U43" s="52"/>
      <c r="V43" s="4"/>
    </row>
    <row r="44" spans="1:22" x14ac:dyDescent="0.25">
      <c r="A44" s="53"/>
      <c r="B44" s="53"/>
      <c r="C44" s="53"/>
      <c r="D44" s="53"/>
      <c r="E44" s="53"/>
      <c r="F44" s="53"/>
      <c r="G44" s="73"/>
      <c r="H44" s="53"/>
      <c r="I44" s="53"/>
      <c r="J44" s="53"/>
      <c r="K44" s="53"/>
      <c r="L44" s="53"/>
      <c r="M44" s="53"/>
      <c r="N44" s="53"/>
      <c r="O44" s="53"/>
      <c r="P44" s="53"/>
      <c r="Q44" s="52"/>
      <c r="R44" s="52"/>
      <c r="S44" s="52"/>
      <c r="T44" s="52"/>
      <c r="U44" s="52"/>
      <c r="V44" s="4"/>
    </row>
    <row r="45" spans="1:22" x14ac:dyDescent="0.25">
      <c r="A45" s="53"/>
      <c r="B45" s="53"/>
      <c r="C45" s="53"/>
      <c r="D45" s="53"/>
      <c r="E45" s="53"/>
      <c r="F45" s="53"/>
      <c r="G45" s="73"/>
      <c r="H45" s="53"/>
      <c r="I45" s="53"/>
      <c r="J45" s="53"/>
      <c r="K45" s="53"/>
      <c r="L45" s="53"/>
      <c r="M45" s="53"/>
      <c r="N45" s="53"/>
      <c r="O45" s="53"/>
      <c r="P45" s="53"/>
      <c r="Q45" s="52"/>
      <c r="R45" s="52"/>
      <c r="S45" s="52"/>
      <c r="T45" s="52"/>
      <c r="U45" s="52"/>
      <c r="V45" s="4"/>
    </row>
    <row r="46" spans="1:22" x14ac:dyDescent="0.25">
      <c r="A46" s="53"/>
      <c r="B46" s="53"/>
      <c r="C46" s="53"/>
      <c r="D46" s="53"/>
      <c r="E46" s="53"/>
      <c r="F46" s="53"/>
      <c r="G46" s="73"/>
      <c r="H46" s="53"/>
      <c r="I46" s="53"/>
      <c r="J46" s="53"/>
      <c r="K46" s="53"/>
      <c r="L46" s="53"/>
      <c r="M46" s="53"/>
      <c r="N46" s="53"/>
      <c r="O46" s="53"/>
      <c r="P46" s="53"/>
      <c r="Q46" s="52"/>
      <c r="R46" s="52"/>
      <c r="S46" s="52"/>
      <c r="T46" s="52"/>
      <c r="U46" s="52"/>
      <c r="V46" s="4"/>
    </row>
    <row r="47" spans="1:22" x14ac:dyDescent="0.25">
      <c r="A47" s="90" t="s">
        <v>22</v>
      </c>
      <c r="B47" s="90"/>
      <c r="C47" s="90"/>
      <c r="D47" s="90"/>
      <c r="E47" s="53"/>
      <c r="F47" s="53"/>
      <c r="G47" s="73"/>
      <c r="H47" s="90" t="s">
        <v>44</v>
      </c>
      <c r="I47" s="90"/>
      <c r="J47" s="90"/>
      <c r="K47" s="90"/>
      <c r="L47" s="90"/>
      <c r="M47" s="90"/>
      <c r="N47" s="53"/>
      <c r="O47" s="53"/>
      <c r="P47" s="53"/>
      <c r="Q47" s="52"/>
      <c r="R47" s="52"/>
      <c r="S47" s="52"/>
      <c r="T47" s="52"/>
      <c r="U47" s="52"/>
      <c r="V47" s="4"/>
    </row>
    <row r="48" spans="1:22" x14ac:dyDescent="0.25">
      <c r="A48" s="53"/>
      <c r="B48" s="74" t="s">
        <v>21</v>
      </c>
      <c r="C48" s="59">
        <f>SUM(C8,C10,C12,C14,C16,C18,C20)</f>
        <v>1353.2461000000003</v>
      </c>
      <c r="D48" s="53"/>
      <c r="E48" s="53"/>
      <c r="F48" s="53"/>
      <c r="G48" s="73"/>
      <c r="H48" s="53" t="s">
        <v>38</v>
      </c>
      <c r="I48" s="75">
        <f>H9+H11+H13+H15+H17+H19</f>
        <v>6.0000000000000005E-2</v>
      </c>
      <c r="J48" s="53"/>
      <c r="K48" s="53"/>
      <c r="L48" s="53" t="s">
        <v>39</v>
      </c>
      <c r="M48" s="75">
        <f>J9+J11+J13+J15+J17+J19</f>
        <v>0</v>
      </c>
      <c r="N48" s="53"/>
      <c r="O48" s="53"/>
      <c r="P48" s="53"/>
      <c r="Q48" s="52"/>
      <c r="R48" s="52"/>
      <c r="S48" s="52"/>
      <c r="T48" s="52"/>
      <c r="U48" s="52"/>
      <c r="V48" s="4"/>
    </row>
    <row r="49" spans="1:22" x14ac:dyDescent="0.25">
      <c r="A49" s="53"/>
      <c r="B49" s="59">
        <f>ROUND((C32-C48),4)</f>
        <v>-2.9999999999999997E-4</v>
      </c>
      <c r="C49" s="53"/>
      <c r="D49" s="53"/>
      <c r="E49" s="53"/>
      <c r="F49" s="53"/>
      <c r="G49" s="53"/>
      <c r="H49" s="53" t="s">
        <v>32</v>
      </c>
      <c r="I49" s="75">
        <f>-H36</f>
        <v>4.0000000000020464E-2</v>
      </c>
      <c r="J49" s="53"/>
      <c r="K49" s="53"/>
      <c r="L49" s="53" t="s">
        <v>33</v>
      </c>
      <c r="M49" s="75">
        <f>-J36</f>
        <v>2.9999999999972715E-2</v>
      </c>
      <c r="N49" s="53"/>
      <c r="O49" s="53"/>
      <c r="P49" s="53"/>
      <c r="Q49" s="52"/>
      <c r="R49" s="52"/>
      <c r="S49" s="52"/>
      <c r="T49" s="52"/>
      <c r="U49" s="52"/>
      <c r="V49" s="4"/>
    </row>
    <row r="50" spans="1:22" x14ac:dyDescent="0.25">
      <c r="A50" s="53">
        <v>1</v>
      </c>
      <c r="B50" s="67">
        <f>IF($B$49=0.0001,$B$49,0)</f>
        <v>0</v>
      </c>
      <c r="C50" s="67">
        <f>IF($B$49=-0.0001,$B$49,0)</f>
        <v>0</v>
      </c>
      <c r="D50" s="53"/>
      <c r="E50" s="53"/>
      <c r="F50" s="53"/>
      <c r="G50" s="53"/>
      <c r="H50" s="53" t="s">
        <v>40</v>
      </c>
      <c r="I50" s="75">
        <f>ROUND(I49-I48,2)</f>
        <v>-0.02</v>
      </c>
      <c r="J50" s="53"/>
      <c r="K50" s="53"/>
      <c r="L50" s="53" t="s">
        <v>41</v>
      </c>
      <c r="M50" s="75">
        <f>ROUND(M49-M48,2)</f>
        <v>0.03</v>
      </c>
      <c r="N50" s="53"/>
      <c r="O50" s="53"/>
      <c r="P50" s="53"/>
      <c r="Q50" s="52"/>
      <c r="R50" s="52"/>
      <c r="S50" s="52"/>
      <c r="T50" s="52"/>
      <c r="U50" s="52"/>
      <c r="V50" s="4"/>
    </row>
    <row r="51" spans="1:22" x14ac:dyDescent="0.25">
      <c r="A51" s="53">
        <v>2</v>
      </c>
      <c r="B51" s="67">
        <f>IF($B$49=0.0002,$B$49,0)</f>
        <v>0</v>
      </c>
      <c r="C51" s="67">
        <f>IF($B$49=-0.0002,$B$49,0)</f>
        <v>0</v>
      </c>
      <c r="D51" s="53"/>
      <c r="E51" s="53"/>
      <c r="F51" s="53"/>
      <c r="G51" s="53"/>
      <c r="H51" s="76" t="s">
        <v>42</v>
      </c>
      <c r="I51" s="76" t="s">
        <v>43</v>
      </c>
      <c r="J51" s="53"/>
      <c r="K51" s="53"/>
      <c r="L51" s="76" t="s">
        <v>42</v>
      </c>
      <c r="M51" s="76" t="s">
        <v>43</v>
      </c>
      <c r="N51" s="53"/>
      <c r="O51" s="53"/>
      <c r="P51" s="53"/>
      <c r="Q51" s="52"/>
      <c r="R51" s="52"/>
      <c r="S51" s="52"/>
      <c r="T51" s="52"/>
      <c r="U51" s="52"/>
      <c r="V51" s="4"/>
    </row>
    <row r="52" spans="1:22" x14ac:dyDescent="0.25">
      <c r="A52" s="53">
        <v>3</v>
      </c>
      <c r="B52" s="67">
        <f>IF($B$49=0.0003,$B$49,0)</f>
        <v>0</v>
      </c>
      <c r="C52" s="67">
        <f>IF($B$49=-0.0003,$B$49,0)</f>
        <v>-2.9999999999999997E-4</v>
      </c>
      <c r="D52" s="53"/>
      <c r="E52" s="53"/>
      <c r="F52" s="53"/>
      <c r="G52" s="53">
        <v>1</v>
      </c>
      <c r="H52" s="53">
        <f>IF($I$50=0.01,0.01,0)</f>
        <v>0</v>
      </c>
      <c r="I52" s="53">
        <f>IF($I$50=-0.01,-0.01,0)</f>
        <v>0</v>
      </c>
      <c r="J52" s="53"/>
      <c r="K52" s="53">
        <v>1</v>
      </c>
      <c r="L52" s="53">
        <f>IF($M$50=0.01,0.01,0)</f>
        <v>0</v>
      </c>
      <c r="M52" s="53">
        <f>IF($M$50=-0.01,-0.01,0)</f>
        <v>0</v>
      </c>
      <c r="N52" s="53"/>
      <c r="O52" s="53"/>
      <c r="P52" s="53"/>
      <c r="Q52" s="52"/>
      <c r="R52" s="52"/>
      <c r="S52" s="52"/>
      <c r="T52" s="52"/>
      <c r="U52" s="52"/>
      <c r="V52" s="4"/>
    </row>
    <row r="53" spans="1:22" x14ac:dyDescent="0.25">
      <c r="A53" s="53"/>
      <c r="B53" s="53"/>
      <c r="C53" s="53"/>
      <c r="D53" s="53"/>
      <c r="E53" s="53"/>
      <c r="F53" s="53"/>
      <c r="G53" s="53">
        <v>2</v>
      </c>
      <c r="H53" s="53">
        <f>IF($I$50=0.02,0.01,0)</f>
        <v>0</v>
      </c>
      <c r="I53" s="53">
        <f>IF($I$50=-0.02,-0.01,0)</f>
        <v>-0.01</v>
      </c>
      <c r="J53" s="53"/>
      <c r="K53" s="53">
        <v>2</v>
      </c>
      <c r="L53" s="53">
        <f>IF($M$50=0.02,0.01,0)</f>
        <v>0</v>
      </c>
      <c r="M53" s="53">
        <f>IF($M$50=-0.02,-0.01,0)</f>
        <v>0</v>
      </c>
      <c r="N53" s="53"/>
      <c r="O53" s="53"/>
      <c r="P53" s="53"/>
      <c r="Q53" s="52"/>
      <c r="R53" s="52"/>
      <c r="S53" s="52"/>
      <c r="T53" s="52"/>
      <c r="U53" s="52"/>
      <c r="V53" s="4"/>
    </row>
    <row r="54" spans="1:22" x14ac:dyDescent="0.25">
      <c r="A54" s="53"/>
      <c r="B54" s="53"/>
      <c r="C54" s="53"/>
      <c r="D54" s="53"/>
      <c r="E54" s="53"/>
      <c r="F54" s="53"/>
      <c r="G54" s="53">
        <v>3</v>
      </c>
      <c r="H54" s="53">
        <f>IF($I$50=0.03,0.01,0)</f>
        <v>0</v>
      </c>
      <c r="I54" s="53">
        <f>IF($I$50=-0.03,-0.01,0)</f>
        <v>0</v>
      </c>
      <c r="J54" s="53"/>
      <c r="K54" s="53">
        <v>3</v>
      </c>
      <c r="L54" s="53">
        <f>IF($M$50=0.03,0.01,0)</f>
        <v>0.01</v>
      </c>
      <c r="M54" s="53">
        <f>IF($M$50=-0.03,-0.01,0)</f>
        <v>0</v>
      </c>
      <c r="N54" s="53"/>
      <c r="O54" s="53"/>
      <c r="P54" s="53"/>
      <c r="Q54" s="52"/>
      <c r="R54" s="52"/>
      <c r="S54" s="52"/>
      <c r="T54" s="52"/>
      <c r="U54" s="52"/>
      <c r="V54" s="4"/>
    </row>
    <row r="55" spans="1:22" x14ac:dyDescent="0.25">
      <c r="A55" s="53"/>
      <c r="B55" s="53"/>
      <c r="C55" s="53"/>
      <c r="D55" s="53"/>
      <c r="E55" s="53"/>
      <c r="F55" s="53"/>
      <c r="G55" s="53">
        <v>4</v>
      </c>
      <c r="H55" s="53">
        <f>IF($I$50=0.04,0.01,0)</f>
        <v>0</v>
      </c>
      <c r="I55" s="53">
        <f>IF($I$50=-0.04,-0.01,0)</f>
        <v>0</v>
      </c>
      <c r="J55" s="53"/>
      <c r="K55" s="53">
        <v>4</v>
      </c>
      <c r="L55" s="53">
        <f>IF($M$50=0.04,0.01,0)</f>
        <v>0</v>
      </c>
      <c r="M55" s="53">
        <f>IF($M$50=-0.04,-0.01,0)</f>
        <v>0</v>
      </c>
      <c r="N55" s="53"/>
      <c r="O55" s="53"/>
      <c r="P55" s="53"/>
      <c r="Q55" s="52"/>
      <c r="R55" s="52"/>
      <c r="S55" s="52"/>
      <c r="T55" s="52"/>
      <c r="U55" s="52"/>
      <c r="V55" s="4"/>
    </row>
    <row r="56" spans="1:22" x14ac:dyDescent="0.25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2"/>
      <c r="R56" s="52"/>
      <c r="S56" s="52"/>
      <c r="T56" s="52"/>
      <c r="U56" s="52"/>
      <c r="V56" s="4"/>
    </row>
    <row r="57" spans="1:22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2"/>
      <c r="R57" s="52"/>
      <c r="S57" s="52"/>
      <c r="T57" s="52"/>
      <c r="U57" s="52"/>
      <c r="V57" s="4"/>
    </row>
    <row r="58" spans="1:22" x14ac:dyDescent="0.25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2"/>
      <c r="R58" s="52"/>
      <c r="S58" s="52"/>
      <c r="T58" s="52"/>
      <c r="U58" s="52"/>
      <c r="V58" s="4"/>
    </row>
    <row r="59" spans="1:22" x14ac:dyDescent="0.25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2"/>
      <c r="R59" s="52"/>
      <c r="S59" s="52"/>
      <c r="T59" s="52"/>
      <c r="U59" s="52"/>
      <c r="V59" s="4"/>
    </row>
    <row r="60" spans="1:22" x14ac:dyDescent="0.25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2"/>
      <c r="R60" s="52"/>
      <c r="S60" s="52"/>
      <c r="T60" s="52"/>
      <c r="U60" s="52"/>
      <c r="V60" s="4"/>
    </row>
    <row r="61" spans="1:22" x14ac:dyDescent="0.25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2"/>
      <c r="R61" s="52"/>
      <c r="S61" s="52"/>
      <c r="T61" s="52"/>
      <c r="U61" s="52"/>
      <c r="V61" s="4"/>
    </row>
    <row r="62" spans="1:22" x14ac:dyDescent="0.25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2"/>
      <c r="R62" s="52"/>
      <c r="S62" s="52"/>
      <c r="T62" s="52"/>
      <c r="U62" s="52"/>
      <c r="V62" s="4"/>
    </row>
    <row r="63" spans="1:22" x14ac:dyDescent="0.25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2"/>
      <c r="R63" s="52"/>
      <c r="S63" s="52"/>
      <c r="T63" s="52"/>
      <c r="U63" s="52"/>
      <c r="V63" s="4"/>
    </row>
    <row r="64" spans="1:22" x14ac:dyDescent="0.25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2"/>
      <c r="R64" s="52"/>
      <c r="S64" s="52"/>
      <c r="T64" s="52"/>
      <c r="U64" s="52"/>
      <c r="V64" s="4"/>
    </row>
    <row r="65" spans="1:22" x14ac:dyDescent="0.2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2"/>
      <c r="R65" s="52"/>
      <c r="S65" s="52"/>
      <c r="T65" s="52"/>
      <c r="U65" s="52"/>
      <c r="V65" s="4"/>
    </row>
    <row r="66" spans="1:2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1"/>
      <c r="R66" s="1"/>
      <c r="S66" s="1"/>
      <c r="T66" s="1"/>
      <c r="U66" s="1"/>
    </row>
  </sheetData>
  <sheetProtection password="CC48" sheet="1" objects="1" scenarios="1" selectLockedCells="1"/>
  <mergeCells count="63">
    <mergeCell ref="D25:G25"/>
    <mergeCell ref="D26:G26"/>
    <mergeCell ref="C27:M27"/>
    <mergeCell ref="F2:F3"/>
    <mergeCell ref="G2:G3"/>
    <mergeCell ref="L2:N2"/>
    <mergeCell ref="F5:N5"/>
    <mergeCell ref="J4:K4"/>
    <mergeCell ref="H2:K2"/>
    <mergeCell ref="B9:B10"/>
    <mergeCell ref="C5:C6"/>
    <mergeCell ref="H4:I4"/>
    <mergeCell ref="E24:F24"/>
    <mergeCell ref="G24:H24"/>
    <mergeCell ref="C24:D24"/>
    <mergeCell ref="Q21:Q22"/>
    <mergeCell ref="P9:P10"/>
    <mergeCell ref="Q9:Q10"/>
    <mergeCell ref="B19:B20"/>
    <mergeCell ref="C2:D3"/>
    <mergeCell ref="O11:O12"/>
    <mergeCell ref="P11:P12"/>
    <mergeCell ref="Q11:Q12"/>
    <mergeCell ref="O13:O14"/>
    <mergeCell ref="O5:O6"/>
    <mergeCell ref="O2:P2"/>
    <mergeCell ref="P5:P6"/>
    <mergeCell ref="Q2:Q3"/>
    <mergeCell ref="B2:B3"/>
    <mergeCell ref="B5:B6"/>
    <mergeCell ref="B7:B8"/>
    <mergeCell ref="A47:D47"/>
    <mergeCell ref="H47:M47"/>
    <mergeCell ref="G6:N7"/>
    <mergeCell ref="C4:E4"/>
    <mergeCell ref="H29:J30"/>
    <mergeCell ref="B29:C30"/>
    <mergeCell ref="G29:G30"/>
    <mergeCell ref="B38:C38"/>
    <mergeCell ref="F6:F7"/>
    <mergeCell ref="B11:B12"/>
    <mergeCell ref="B13:B14"/>
    <mergeCell ref="B15:B16"/>
    <mergeCell ref="B17:B18"/>
    <mergeCell ref="B21:B22"/>
    <mergeCell ref="C21:C22"/>
    <mergeCell ref="F22:N22"/>
    <mergeCell ref="R2:R3"/>
    <mergeCell ref="O15:O16"/>
    <mergeCell ref="P15:P16"/>
    <mergeCell ref="Q15:Q16"/>
    <mergeCell ref="P13:P14"/>
    <mergeCell ref="Q13:Q14"/>
    <mergeCell ref="O7:O8"/>
    <mergeCell ref="P7:P8"/>
    <mergeCell ref="Q5:Q6"/>
    <mergeCell ref="Q7:Q8"/>
    <mergeCell ref="O9:O10"/>
    <mergeCell ref="R7:R22"/>
    <mergeCell ref="O17:O18"/>
    <mergeCell ref="P17:P18"/>
    <mergeCell ref="Q17:Q18"/>
    <mergeCell ref="Q19:Q20"/>
  </mergeCells>
  <pageMargins left="0.7" right="0.7" top="0.75" bottom="0.75" header="0.3" footer="0.3"/>
  <pageSetup paperSize="9" orientation="portrait" horizontalDpi="4294967293" verticalDpi="0" r:id="rId1"/>
  <ignoredErrors>
    <ignoredError sqref="L9:N9 L11:N11 L13:N13 L15:N15 C9 L10:N10 L12:N12 L14:N14 C15 L16:N16 L18:N18 L20:N20 F10:F12 E13:F13 F16:F18 L17:N17 E18:E19 M19:N19 E9:F9 E11 H12:H14 J12:J14 I14 K14 F14:F15 H15:H16 J15:J16 I16 K16 H17:H18 J17:J18 I18 K18 H19 J19 H9:H10 J9:J10 I10 K10 H11 J11 I12 K1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Sleev</dc:creator>
  <cp:lastModifiedBy>Sleev</cp:lastModifiedBy>
  <dcterms:created xsi:type="dcterms:W3CDTF">2010-11-10T13:26:03Z</dcterms:created>
  <dcterms:modified xsi:type="dcterms:W3CDTF">2010-11-22T08:38:58Z</dcterms:modified>
</cp:coreProperties>
</file>